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8"/>
  <workbookPr filterPrivacy="1" defaultThemeVersion="166925"/>
  <xr:revisionPtr revIDLastSave="0" documentId="13_ncr:1_{50BB65F1-26C5-4551-9CC2-CC60CDA6E0B7}" xr6:coauthVersionLast="47" xr6:coauthVersionMax="47" xr10:uidLastSave="{00000000-0000-0000-0000-000000000000}"/>
  <bookViews>
    <workbookView xWindow="-28920" yWindow="57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X78" i="1" l="1"/>
  <c r="X188" i="1"/>
  <c r="AG36" i="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60" i="1"/>
  <c r="Y106" i="1"/>
  <c r="Y28" i="1"/>
  <c r="AH113" i="1"/>
  <c r="AH234" i="1" s="1"/>
  <c r="AI35" i="1"/>
  <c r="AI228" i="1" s="1"/>
  <c r="X171" i="1"/>
  <c r="AI170" i="1" s="1" a="1"/>
  <c r="AI170" i="1" s="1"/>
  <c r="AI235" i="1" s="1"/>
  <c r="X61" i="1"/>
  <c r="AE206" i="1"/>
  <c r="AI204" i="1" s="1" a="1"/>
  <c r="AI204" i="1" s="1"/>
  <c r="AI236" i="1" s="1"/>
  <c r="AE96" i="1"/>
  <c r="AH109" i="1" s="1" a="1"/>
  <c r="AH109" i="1" s="1"/>
  <c r="AE18" i="1"/>
  <c r="AH31" i="1" s="1" a="1"/>
  <c r="AH31" i="1" s="1"/>
  <c r="AF221" i="1"/>
  <c r="AG15" i="1"/>
  <c r="AI60" i="1" l="1" a="1"/>
  <c r="AI60" i="1" s="1"/>
  <c r="AI231" i="1" s="1"/>
  <c r="AH94" i="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<sst xmlns="http://schemas.openxmlformats.org/spreadsheetml/2006/main" count="544" uniqueCount="221">
  <si>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</si>
  <si>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</si>
  <si>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</si>
  <si>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</si>
  <si>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有</t>
    <rPh sb="0" eb="1">
      <t>アリ</t>
    </rPh>
    <phoneticPr fontId="2"/>
  </si>
  <si>
    <t>※xlsx 形式ファイルで提出すること</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</si>
  <si>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</si>
  <si>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</si>
  <si>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</si>
  <si>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</si>
  <si>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</si>
  <si>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t>調査等名</t>
    <rPh sb="0" eb="2">
      <t>チョウサ</t>
    </rPh>
    <rPh sb="2" eb="3">
      <t>トウ</t>
    </rPh>
    <rPh sb="3" eb="4">
      <t>メイ</t>
    </rPh>
    <phoneticPr fontId="2"/>
  </si>
  <si>
    <t>常磐自動車道　三郷ＪＣＴＡランプ橋床版取替設計</t>
    <rPh sb="0" eb="2">
      <t>ジョウバン</t>
    </rPh>
    <rPh sb="2" eb="5">
      <t>ジドウシャ</t>
    </rPh>
    <rPh sb="5" eb="6">
      <t>ドウ</t>
    </rPh>
    <rPh sb="7" eb="9">
      <t>ミサト</t>
    </rPh>
    <rPh sb="16" eb="17">
      <t>ハシ</t>
    </rPh>
    <rPh sb="17" eb="18">
      <t>ユカ</t>
    </rPh>
    <rPh sb="18" eb="19">
      <t>バン</t>
    </rPh>
    <rPh sb="19" eb="21">
      <t>トリカエ</t>
    </rPh>
    <rPh sb="21" eb="23">
      <t>セッケイ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</si>
  <si>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</si>
  <si>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</si>
  <si>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</si>
  <si>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</si>
  <si>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</si>
  <si>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</si>
  <si>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</si>
  <si>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</si>
  <si>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ギ</t>
    </rPh>
    <rPh sb="5" eb="6">
      <t>アリ</t>
    </rPh>
    <phoneticPr fontId="2"/>
  </si>
  <si>
    <t>簡Ｐ現有技無</t>
    <rPh sb="0" eb="1">
      <t>カン</t>
    </rPh>
    <rPh sb="3" eb="4">
      <t>アリ</t>
    </rPh>
    <rPh sb="4" eb="5">
      <t>ギ</t>
    </rPh>
    <rPh sb="5" eb="6">
      <t>ナシ</t>
    </rPh>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</si>
  <si>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</si>
  <si>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</si>
  <si>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</si>
  <si>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</si>
  <si>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</si>
  <si>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</si>
  <si>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</si>
  <si>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簡Ｐ現有技有</t>
    <rPh sb="0" eb="1">
      <t>カン</t>
    </rPh>
    <rPh sb="3" eb="4">
      <t>アリ</t>
    </rPh>
    <rPh sb="4" eb="5">
      <t>ワザ</t>
    </rPh>
    <rPh sb="5" eb="6">
      <t>アリ</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</si>
  <si>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</si>
  <si>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</si>
  <si>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</si>
  <si>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</si>
  <si>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</si>
  <si>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</si>
  <si>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</si>
  <si>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</si>
  <si>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</si>
  <si>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</si>
  <si>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同種業務実績</t>
    <rPh sb="0" eb="2">
      <t>ドウシュ</t>
    </rPh>
    <rPh sb="2" eb="4">
      <t>ギョウム</t>
    </rPh>
    <rPh sb="4" eb="6">
      <t>ジッセキ</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</si>
  <si>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</si>
  <si>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</si>
  <si>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</si>
  <si>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</si>
  <si>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</si>
  <si>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</si>
  <si>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</si>
  <si>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</si>
  <si>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</si>
  <si>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</si>
  <si>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</si>
  <si>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</si>
  <si>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</si>
  <si>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</si>
  <si>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</si>
  <si>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</si>
  <si>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</si>
  <si>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</si>
  <si>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</si>
  <si>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</si>
  <si>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</si>
  <si>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</si>
  <si>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</si>
  <si>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</si>
  <si>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</si>
  <si>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</si>
  <si>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</si>
  <si>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</si>
  <si>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</si>
  <si>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</si>
  <si>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</si>
  <si>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</si>
  <si>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</si>
  <si>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同種業務成績</t>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</si>
  <si>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</si>
  <si>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</si>
  <si>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</si>
  <si>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</si>
  <si>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</si>
  <si>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</si>
  <si>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</si>
  <si>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履行対象地域での同種業務実績</t>
    <rPh sb="8" eb="10">
      <t>ドウシュ</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</si>
  <si>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</si>
  <si>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</si>
  <si>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</si>
  <si>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証明資料２
※提出する場合「1」を記入</t>
    <phoneticPr fontId="2"/>
  </si>
  <si>
    <t>競争参加希望者</t>
    <rPh sb="0" eb="2">
      <t>キョウソウ</t>
    </rPh>
    <rPh sb="2" eb="4">
      <t>サンカ</t>
    </rPh>
    <rPh sb="4" eb="7">
      <t>キボウシャ</t>
    </rPh>
    <phoneticPr fontId="2"/>
  </si>
  <si>
    <t>ﾜｰｸ･ﾗｲﾌ･ﾊﾞﾗﾝｽ関連制度認定の取得</t>
    <rPh sb="12" eb="14">
      <t>カンレン</t>
    </rPh>
    <rPh sb="14" eb="16">
      <t>セイド</t>
    </rPh>
    <rPh sb="16" eb="19">
      <t>ニンテイノ</t>
    </rPh>
    <rPh sb="19" eb="21">
      <t>シュトク</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</si>
  <si>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</si>
  <si>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</si>
  <si>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</si>
  <si>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ワークライフバランス</t>
    <phoneticPr fontId="2"/>
  </si>
  <si>
    <t>くるみん(H29.3.31まで)、くるみん(H29.4.1～R4.3.31まで)、
くるみん(R4.4.1～R7.3.31まで)、くるみん（R7.4.1以降）、
ﾄﾗｲくるみん（R7.3.31まで）、ﾄﾗｲくるみん（R7.4.1以降）、
ﾌﾟﾗﾁﾅくるみん（R7.3.31まで）、ﾌﾟﾗﾁﾅくるみん（R7.4.1以降）</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</si>
  <si>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</si>
  <si>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</si>
  <si>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</si>
  <si>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</si>
  <si>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同一業種区分の表彰実績</t>
    <rPh sb="0" eb="6">
      <t>ドウイツギョウシュクブン</t>
    </rPh>
    <rPh sb="7" eb="9">
      <t>ヒョウショウ</t>
    </rPh>
    <rPh sb="9" eb="11">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</si>
  <si>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</si>
  <si>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</si>
  <si>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表彰実績</t>
    <rPh sb="0" eb="2">
      <t>ヒョウショウ</t>
    </rPh>
    <rPh sb="2" eb="4">
      <t>ジッセキ</t>
    </rPh>
    <phoneticPr fontId="2"/>
  </si>
  <si>
    <t>優秀業務</t>
    <rPh sb="0" eb="2">
      <t>ユウシュウ</t>
    </rPh>
    <rPh sb="2" eb="4">
      <t>ギョウム</t>
    </rPh>
    <phoneticPr fontId="2"/>
  </si>
  <si>
    <t>支社長表彰</t>
    <rPh sb="0" eb="2">
      <t>シシャ</t>
    </rPh>
    <rPh sb="2" eb="3">
      <t>チョウ</t>
    </rPh>
    <rPh sb="3" eb="5">
      <t>ヒョウショウ</t>
    </rPh>
    <phoneticPr fontId="2"/>
  </si>
  <si>
    <t>優良業務</t>
    <rPh sb="0" eb="2">
      <t>ユウリョウ</t>
    </rPh>
    <rPh sb="2" eb="4">
      <t>ギョウム</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</si>
  <si>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</si>
  <si>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</si>
  <si>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</si>
  <si>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※プルダウンで選択</t>
    <rPh sb="7" eb="9">
      <t>センタク</t>
    </rPh>
    <phoneticPr fontId="2"/>
  </si>
  <si>
    <t>案件名：</t>
    <rPh sb="0" eb="2">
      <t>アンケン</t>
    </rPh>
    <rPh sb="2" eb="3">
      <t>メイ</t>
    </rPh>
    <phoneticPr fontId="2"/>
  </si>
  <si>
    <t>○○自動車道　○○設計</t>
    <rPh sb="2" eb="5">
      <t>ジドウシャ</t>
    </rPh>
    <rPh sb="5" eb="6">
      <t>ミチ</t>
    </rPh>
    <rPh sb="9" eb="11">
      <t>セッケイ</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</si>
  <si>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</si>
  <si>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</si>
  <si>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</si>
  <si>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</si>
  <si>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</si>
  <si>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</si>
  <si>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配置予定管理技術者の資格</t>
    <rPh sb="0" eb="2">
      <t>ハイチ</t>
    </rPh>
    <rPh sb="2" eb="4">
      <t>ヨテイ</t>
    </rPh>
    <rPh sb="4" eb="6">
      <t>カンリ</t>
    </rPh>
    <rPh sb="6" eb="9">
      <t>ギジュツシャ</t>
    </rPh>
    <rPh sb="10" eb="12">
      <t>シカク</t>
    </rPh>
    <phoneticPr fontId="2"/>
  </si>
  <si>
    <t>資格</t>
    <rPh sb="0" eb="2">
      <t>シカク</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</si>
  <si>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</si>
  <si>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</si>
  <si>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</si>
  <si>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</si>
  <si>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</si>
  <si>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</si>
  <si>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</si>
  <si>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</si>
  <si>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</si>
  <si>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</si>
  <si>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</si>
  <si>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</si>
  <si>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</si>
  <si>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</si>
  <si>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</si>
  <si>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</si>
  <si>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</si>
  <si>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</si>
  <si>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</si>
  <si>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</si>
  <si>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測量士</t>
    <rPh sb="0" eb="2">
      <t>ソクリョウ</t>
    </rPh>
    <rPh sb="2" eb="3">
      <t>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</si>
  <si>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</si>
  <si>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</si>
  <si>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</si>
  <si>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</si>
  <si>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</si>
  <si>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</si>
  <si>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</si>
  <si>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</si>
  <si>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</si>
  <si>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</si>
  <si>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</si>
  <si>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同種業務経験</t>
    <rPh sb="0" eb="2">
      <t>ドウシュ</t>
    </rPh>
    <rPh sb="2" eb="4">
      <t>ギョウム</t>
    </rPh>
    <rPh sb="4" eb="6">
      <t>ケイケン</t>
    </rPh>
    <phoneticPr fontId="2"/>
  </si>
  <si>
    <t>配置予定管理技術者の同種業務経験</t>
    <rPh sb="0" eb="9">
      <t>ハイチヨテイカンリギジュツシャ</t>
    </rPh>
    <rPh sb="10" eb="12">
      <t>ドウシュ</t>
    </rPh>
    <rPh sb="12" eb="14">
      <t>ギョウム</t>
    </rPh>
    <rPh sb="14" eb="16">
      <t>ケイケン</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</si>
  <si>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</si>
  <si>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</si>
  <si>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同種業務成績</t>
    <rPh sb="0" eb="2">
      <t>ドウシュ</t>
    </rPh>
    <rPh sb="2" eb="4">
      <t>ギョウム</t>
    </rPh>
    <rPh sb="4" eb="6">
      <t>セイセキ</t>
    </rPh>
    <phoneticPr fontId="2"/>
  </si>
  <si>
    <t>履行対象地域での同種業務経験</t>
    <rPh sb="0" eb="4">
      <t>リコウタイショウ</t>
    </rPh>
    <rPh sb="4" eb="6">
      <t>チイキ</t>
    </rPh>
    <rPh sb="8" eb="10">
      <t>ドウシュ</t>
    </rPh>
    <rPh sb="10" eb="12">
      <t>ギョウム</t>
    </rPh>
    <rPh sb="12" eb="14">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</si>
  <si>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</si>
  <si>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「契約書、図面、特記仕様書、完成及び引渡しを証明する書類等」履行実績に関する記載内容が証明できる書類の写し</t>
    <phoneticPr fontId="2"/>
  </si>
  <si>
    <t>手持ち業務件数</t>
    <rPh sb="0" eb="2">
      <t>テモ</t>
    </rPh>
    <rPh sb="3" eb="5">
      <t>ギョウム</t>
    </rPh>
    <rPh sb="5" eb="7">
      <t>ケンスウ</t>
    </rPh>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</si>
  <si>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</si>
  <si>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</si>
  <si>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</si>
  <si>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</si>
  <si>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</si>
  <si>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</si>
  <si>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</si>
  <si>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</si>
  <si>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</si>
  <si>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</si>
  <si>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</si>
  <si>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配置予定照査技術者又は現場作業責任者の資格</t>
    <rPh sb="19" eb="21">
      <t>シカク</t>
    </rPh>
    <phoneticPr fontId="2"/>
  </si>
  <si>
    <t>取得内容
※競争参加資格要件等一覧表で有することを求めた技術者資格のうち、該当する項目に「1」を記入</t>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</si>
  <si>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</si>
  <si>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</si>
  <si>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配置予定照査技術者又は現場作業責任者の同種業務経験</t>
    <rPh sb="19" eb="21">
      <t>ドウシュ</t>
    </rPh>
    <rPh sb="21" eb="23">
      <t>ギョウム</t>
    </rPh>
    <rPh sb="23" eb="25">
      <t>ケイケン</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</si>
  <si>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</si>
  <si>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</si>
  <si>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</si>
  <si>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</si>
  <si>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</si>
  <si>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公募型プロポーザル方式_●●技術者有</t>
    <rPh sb="0" eb="2">
      <t>コウボ</t>
    </rPh>
    <rPh sb="2" eb="3">
      <t>ガタ</t>
    </rPh>
    <rPh sb="9" eb="11">
      <t>ホウシキ</t>
    </rPh>
    <rPh sb="14" eb="16">
      <t>ギジュツ</t>
    </rPh>
    <rPh sb="16" eb="17">
      <t>シャ</t>
    </rPh>
    <rPh sb="17" eb="18">
      <t>アリ</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</si>
  <si>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</si>
  <si>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</si>
  <si>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</si>
  <si>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</si>
  <si>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公募型プロポーザル方式_●●技術者無</t>
    <rPh sb="0" eb="2">
      <t>コウボ</t>
    </rPh>
    <rPh sb="2" eb="3">
      <t>ガタ</t>
    </rPh>
    <rPh sb="9" eb="11">
      <t>ホウシキ</t>
    </rPh>
    <rPh sb="14" eb="16">
      <t>ギジュツ</t>
    </rPh>
    <rPh sb="16" eb="17">
      <t>シャ</t>
    </rPh>
    <rPh sb="17" eb="18">
      <t>ナシ</t>
    </rPh>
    <phoneticPr fontId="2"/>
  </si>
  <si>
    <t>地質・土質調査</t>
  </si>
  <si>
    <t>環境関連調査</t>
  </si>
  <si>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</si>
  <si>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道路設計</t>
  </si>
  <si>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</si>
  <si>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橋梁設計</t>
  </si>
  <si>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</si>
  <si>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トンネル設計</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</si>
  <si>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</si>
  <si>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その他土木設計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</si>
  <si>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</si>
  <si>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建築設計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</si>
  <si>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</si>
  <si>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施設設備設計</t>
  </si>
  <si>
    <t>自動落札方式</t>
    <rPh sb="0" eb="2">
      <t>ジドウ</t>
    </rPh>
    <rPh sb="2" eb="4">
      <t>ラクサツ</t>
    </rPh>
    <rPh sb="4" eb="6">
      <t>ホウシキ</t>
    </rPh>
    <phoneticPr fontId="2"/>
  </si>
  <si>
    <t>土木施工管理</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</si>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</sst>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7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1" fillId="0" borderId="5" xfId="3" applyFont="1" applyFill="1" applyBorder="1" applyAlignment="1">
      <alignment horizontal="lef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1" xfId="1" applyFont="1" applyAlignment="1">
      <alignment horizontal="center" vertical="center" shrinkToFi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horizontal="left" vertical="center" wrapText="1"/>
    </xf>
    <xf numFmtId="0" fontId="3" fillId="0" borderId="6" xfId="4" applyFont="1" applyBorder="1" applyAlignment="1">
      <alignment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xf numFmtId="0" fontId="7" fillId="2" borderId="5"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1" xfId="1" applyFont="1" applyAlignment="1">
      <alignment horizontal="center" vertical="center" wrapText="1"/>
    </xf>
    <xf numFmtId="0" fontId="3" fillId="0" borderId="10" xfId="1" applyFont="1" applyBorder="1" applyAlignment="1">
      <alignment horizontal="center" vertical="center"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4" applyFont="1" applyBorder="1" applyAlignment="1">
      <alignment horizontal="left" vertical="top" wrapText="1"/>
    </xf>
    <xf numFmtId="0" fontId="10" fillId="3" borderId="5" xfId="3" applyFont="1" applyBorder="1" applyAlignment="1">
      <alignment horizontal="center" vertical="center" wrapText="1"/>
    </xf>
    <xf numFmtId="0" fontId="10" fillId="3" borderId="6" xfId="3" applyFont="1" applyBorder="1" applyAlignment="1">
      <alignment horizontal="center" vertical="center" wrapText="1"/>
    </xf>
    <xf numFmtId="0" fontId="3" fillId="0" borderId="12" xfId="4" applyFont="1" applyBorder="1" applyAlignment="1">
      <alignment horizontal="left" vertical="top" wrapText="1"/>
    </xf>
    <xf numFmtId="183" fontId="10" fillId="3" borderId="5" xfId="3" applyNumberFormat="1" applyFont="1" applyBorder="1" applyAlignment="1">
      <alignment horizontal="center" vertical="center" wrapText="1"/>
    </xf>
    <xf numFmtId="183" fontId="10" fillId="3" borderId="6" xfId="3" applyNumberFormat="1" applyFont="1" applyBorder="1" applyAlignment="1">
      <alignment horizontal="center" vertical="center" wrapText="1"/>
    </xf>
    <xf numFmtId="0" fontId="10" fillId="3" borderId="14" xfId="3" applyFont="1" applyBorder="1" applyAlignment="1">
      <alignment horizontal="center" vertical="center" wrapText="1"/>
    </xf>
    <xf numFmtId="0" fontId="10" fillId="3" borderId="13" xfId="3" applyFont="1" applyBorder="1" applyAlignment="1">
      <alignment horizontal="center" vertical="center" wrapText="1"/>
    </xf>
    <xf numFmtId="0" fontId="3" fillId="0" borderId="11" xfId="4" applyFont="1" applyBorder="1" applyAlignment="1">
      <alignment horizontal="left" vertical="top" wrapText="1"/>
    </xf>
    <xf numFmtId="0" fontId="3" fillId="0" borderId="1" xfId="4" applyFont="1" applyAlignment="1">
      <alignment horizontal="left" vertical="top" wrapText="1"/>
    </xf>
    <xf numFmtId="0" fontId="3" fillId="8" borderId="5" xfId="1" applyFont="1" applyFill="1" applyBorder="1" applyAlignment="1">
      <alignment horizontal="center" vertical="center" wrapText="1"/>
    </xf>
    <xf numFmtId="0" fontId="3" fillId="8" borderId="6" xfId="1" applyFont="1" applyFill="1" applyBorder="1" applyAlignment="1">
      <alignment horizontal="center" vertical="center" wrapText="1"/>
    </xf>
    <xf numFmtId="0" fontId="10" fillId="8" borderId="1" xfId="3" applyFont="1" applyFill="1" applyAlignment="1">
      <alignment horizontal="center" vertical="center" wrapText="1"/>
    </xf>
    <xf numFmtId="0" fontId="3" fillId="0" borderId="8" xfId="4" applyFont="1" applyBorder="1" applyAlignment="1">
      <alignment horizontal="left" vertical="top" wrapText="1"/>
    </xf>
    <xf numFmtId="0" fontId="3" fillId="0" borderId="4" xfId="4" applyFont="1" applyBorder="1" applyAlignment="1">
      <alignment horizontal="left" vertical="top" wrapText="1"/>
    </xf>
    <xf numFmtId="0" fontId="10" fillId="8" borderId="5" xfId="3" applyFont="1" applyFill="1" applyBorder="1" applyAlignment="1">
      <alignment horizontal="center" vertical="center" wrapText="1"/>
    </xf>
    <xf numFmtId="0" fontId="10" fillId="8" borderId="6" xfId="3" applyFont="1" applyFill="1" applyBorder="1" applyAlignment="1">
      <alignment horizontal="center" vertical="center" wrapText="1"/>
    </xf>
    <xf numFmtId="0" fontId="3" fillId="8" borderId="5" xfId="3" applyFont="1" applyFill="1" applyBorder="1" applyAlignment="1">
      <alignment horizontal="center" vertical="center" wrapText="1"/>
    </xf>
    <xf numFmtId="0" fontId="3" fillId="8" borderId="6" xfId="3" applyFont="1" applyFill="1" applyBorder="1" applyAlignment="1">
      <alignment horizontal="center" vertical="center" wrapText="1"/>
    </xf>
    <xf numFmtId="177" fontId="3" fillId="8" borderId="5" xfId="3" applyNumberFormat="1" applyFont="1" applyFill="1" applyBorder="1" applyAlignment="1">
      <alignment horizontal="center" vertical="center" wrapText="1"/>
    </xf>
    <xf numFmtId="177" fontId="3" fillId="8" borderId="6" xfId="3" applyNumberFormat="1" applyFont="1" applyFill="1" applyBorder="1" applyAlignment="1">
      <alignment horizontal="center" vertical="center" wrapText="1"/>
    </xf>
    <xf numFmtId="0" fontId="3" fillId="0" borderId="15" xfId="4" applyFont="1" applyBorder="1" applyAlignment="1">
      <alignment horizontal="left" vertical="top" wrapText="1"/>
    </xf>
    <xf numFmtId="0" fontId="3" fillId="8" borderId="1" xfId="1" applyFont="1" applyFill="1" applyAlignment="1">
      <alignment horizontal="center" vertical="center"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ill>
        <patternFill patternType="none">
          <fgColor indexed="64"/>
          <bgColor indexed="65"/>
        </patternFill>
      </fill>
    </dxf>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23" zoomScale="40" zoomScaleNormal="85" zoomScaleSheetLayoutView="40" zoomScalePageLayoutView="55" workbookViewId="0">
      <selection activeCell="Q10" sqref="Q10:T10"/>
    </sheetView>
  </sheetViews>
  <sheetFormatPr defaultColWidth="9" defaultRowHeight="16.5" customHeight="1" outlineLevelRow="1" outlineLevelCol="1"/>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row r="2" spans="1:48" ht="14.25" hidden="1" outlineLevel="1">
      <c r="O2" s="263" t="s">
        <v>0</v>
      </c>
      <c r="P2" s="263"/>
      <c r="Q2" s="263"/>
      <c r="R2" s="263"/>
      <c r="S2" s="3"/>
      <c r="T2" s="4" t="s">
        <v>1</v>
      </c>
      <c r="V2" s="5" t="s">
        <v>2</v>
      </c>
      <c r="W2" s="241"/>
    </row>
    <row r="3" spans="1:48" ht="16.5" hidden="1" customHeight="1" outlineLevel="1">
      <c r="O3" s="263" t="s">
        <v>3</v>
      </c>
      <c r="P3" s="263"/>
      <c r="Q3" s="263"/>
      <c r="R3" s="263"/>
      <c r="S3" s="3"/>
      <c r="T3" s="4">
        <v>2026</v>
      </c>
      <c r="V3" s="4" t="s">
        <v>4</v>
      </c>
      <c r="W3" s="184"/>
    </row>
    <row r="4" spans="1:48" ht="16.5" hidden="1" customHeight="1" outlineLevel="1">
      <c r="O4" s="6"/>
      <c r="P4" s="6"/>
      <c r="Q4" s="6"/>
      <c r="R4" s="6"/>
      <c r="S4" s="7"/>
      <c r="T4" s="7"/>
    </row>
    <row r="5" spans="1:48" ht="8.25" customHeight="1" collapsed="1">
      <c r="N5" s="8"/>
      <c r="O5" s="8"/>
      <c r="P5" s="8"/>
      <c r="Q5" s="8"/>
      <c r="R5" s="8"/>
      <c r="S5" s="8"/>
      <c r="T5" s="8"/>
      <c r="U5" s="8"/>
      <c r="V5" s="8"/>
      <c r="W5" s="8"/>
      <c r="X5" s="8"/>
      <c r="Y5" s="8"/>
      <c r="Z5" s="8"/>
      <c r="AA5" s="8"/>
      <c r="AB5" s="8"/>
      <c r="AC5" s="8"/>
      <c r="AD5" s="8"/>
      <c r="AE5" s="8"/>
      <c r="AF5" s="8"/>
      <c r="AG5" s="8"/>
      <c r="AH5" s="8"/>
      <c r="AI5" s="8"/>
      <c r="AJ5" s="8"/>
    </row>
    <row r="6" spans="1:48" s="2" customFormat="1" ht="17.45" customHeight="1">
      <c r="N6" s="8"/>
      <c r="O6" s="270" t="str">
        <f>VLOOKUP(O3,P224:R235,Q223,)&amp;"　様式３　技術資料"</f>
        <v>参加表明書　様式３　技術資料</v>
      </c>
      <c r="P6" s="271"/>
      <c r="Q6" s="271"/>
      <c r="R6" s="271"/>
      <c r="S6" s="271"/>
      <c r="T6" s="276" t="s">
        <v>5</v>
      </c>
      <c r="V6" s="9"/>
      <c r="W6" s="9"/>
      <c r="X6" s="9"/>
      <c r="Y6" s="10"/>
      <c r="Z6" s="343" t="s">
        <v>6</v>
      </c>
      <c r="AA6" s="344"/>
      <c r="AB6" s="344"/>
      <c r="AC6" s="344"/>
      <c r="AD6" s="344"/>
      <c r="AE6" s="344"/>
      <c r="AF6" s="344"/>
      <c r="AG6" s="344"/>
      <c r="AH6" s="344"/>
      <c r="AI6" s="345"/>
      <c r="AJ6" s="11"/>
    </row>
    <row r="7" spans="1:48" s="12" customFormat="1" ht="17.45" customHeight="1">
      <c r="N7" s="8"/>
      <c r="O7" s="272"/>
      <c r="P7" s="273"/>
      <c r="Q7" s="273"/>
      <c r="R7" s="273"/>
      <c r="S7" s="273"/>
      <c r="T7" s="277"/>
      <c r="V7" s="13"/>
      <c r="W7" s="13"/>
      <c r="X7" s="13"/>
      <c r="Y7" s="14"/>
      <c r="Z7" s="264" t="s">
        <v>7</v>
      </c>
      <c r="AA7" s="265"/>
      <c r="AB7" s="265"/>
      <c r="AC7" s="265"/>
      <c r="AD7" s="265"/>
      <c r="AE7" s="265"/>
      <c r="AF7" s="265"/>
      <c r="AG7" s="265"/>
      <c r="AH7" s="265"/>
      <c r="AI7" s="266"/>
      <c r="AJ7" s="15"/>
    </row>
    <row r="8" spans="1:48" s="12" customFormat="1" ht="17.45" customHeight="1">
      <c r="N8" s="8"/>
      <c r="O8" s="274"/>
      <c r="P8" s="275"/>
      <c r="Q8" s="275"/>
      <c r="R8" s="275"/>
      <c r="S8" s="275"/>
      <c r="T8" s="278"/>
      <c r="V8" s="16"/>
      <c r="W8" s="16"/>
      <c r="X8" s="16"/>
      <c r="Y8" s="17"/>
      <c r="Z8" s="267" t="s">
        <v>8</v>
      </c>
      <c r="AA8" s="268"/>
      <c r="AB8" s="268"/>
      <c r="AC8" s="268"/>
      <c r="AD8" s="268"/>
      <c r="AE8" s="268"/>
      <c r="AF8" s="268"/>
      <c r="AG8" s="268"/>
      <c r="AH8" s="268"/>
      <c r="AI8" s="269"/>
      <c r="AJ8" s="15"/>
    </row>
    <row r="9" spans="1:48" s="12" customFormat="1" ht="17.25" customHeight="1">
      <c r="N9" s="8"/>
      <c r="O9" s="8"/>
      <c r="P9" s="8"/>
      <c r="Q9" s="8"/>
      <c r="R9" s="8"/>
      <c r="S9" s="8"/>
      <c r="T9" s="8"/>
      <c r="U9" s="8"/>
      <c r="V9" s="18"/>
      <c r="W9" s="18"/>
      <c r="X9" s="18"/>
      <c r="Y9" s="19"/>
      <c r="Z9" s="279" t="s">
        <v>9</v>
      </c>
      <c r="AA9" s="280"/>
      <c r="AB9" s="280"/>
      <c r="AC9" s="280"/>
      <c r="AD9" s="280"/>
      <c r="AE9" s="280"/>
      <c r="AF9" s="280"/>
      <c r="AG9" s="280"/>
      <c r="AH9" s="280"/>
      <c r="AI9" s="281"/>
      <c r="AJ9" s="8"/>
      <c r="AK9" s="242" t="s">
        <v>10</v>
      </c>
    </row>
    <row r="10" spans="1:48" s="2" customFormat="1" ht="27.75" customHeight="1">
      <c r="N10" s="8"/>
      <c r="O10" s="282" t="s">
        <v>11</v>
      </c>
      <c r="P10" s="282"/>
      <c r="Q10" s="283" t="s">
        <v>12</v>
      </c>
      <c r="R10" s="283"/>
      <c r="S10" s="283"/>
      <c r="T10" s="283"/>
      <c r="U10" s="20"/>
      <c r="V10" s="18"/>
      <c r="W10" s="18"/>
      <c r="X10" s="18"/>
      <c r="Y10" s="19"/>
      <c r="Z10" s="279" t="s">
        <v>13</v>
      </c>
      <c r="AA10" s="280"/>
      <c r="AB10" s="280"/>
      <c r="AC10" s="280"/>
      <c r="AD10" s="280"/>
      <c r="AE10" s="280"/>
      <c r="AF10" s="280"/>
      <c r="AG10" s="280"/>
      <c r="AH10" s="280"/>
      <c r="AI10" s="281"/>
      <c r="AJ10" s="8"/>
      <c r="AK10" s="21" t="s">
        <v>14</v>
      </c>
    </row>
    <row r="11" spans="1:48" s="2" customFormat="1" ht="27.75" customHeight="1">
      <c r="N11" s="8"/>
      <c r="O11" s="263" t="str" cm="1">
        <f t="array" ref="O11">_xlfn.IFS($O$3=$P$224,"競争参加希望者名/参加表明者名",COUNTIF($O$3,"*プロポ*")&gt;0,"参加表明者名",TRUE,"競争参加希望者名")</f>
        <v>参加表明者名</v>
      </c>
      <c r="P11" s="263"/>
      <c r="Q11" s="284"/>
      <c r="R11" s="284"/>
      <c r="S11" s="284"/>
      <c r="T11" s="284"/>
      <c r="U11" s="22"/>
      <c r="V11" s="22"/>
      <c r="W11" s="22"/>
      <c r="X11" s="22"/>
      <c r="Y11" s="22"/>
      <c r="Z11" s="22"/>
      <c r="AA11" s="22"/>
      <c r="AB11" s="22"/>
      <c r="AC11" s="285"/>
      <c r="AD11" s="286"/>
      <c r="AE11" s="286"/>
      <c r="AF11" s="286"/>
      <c r="AG11" s="286"/>
      <c r="AH11" s="287"/>
      <c r="AI11" s="18"/>
      <c r="AJ11" s="8"/>
      <c r="AK11" s="21" t="s">
        <v>15</v>
      </c>
    </row>
    <row r="12" spans="1:48" s="2" customFormat="1" ht="7.5" customHeight="1">
      <c r="N12" s="8"/>
      <c r="O12" s="8"/>
      <c r="P12" s="8"/>
      <c r="Q12" s="8"/>
      <c r="R12" s="8"/>
      <c r="S12" s="8"/>
      <c r="T12" s="8"/>
      <c r="U12" s="8"/>
      <c r="V12" s="8"/>
      <c r="W12" s="8"/>
      <c r="X12" s="8"/>
      <c r="Y12" s="8"/>
      <c r="Z12" s="8"/>
      <c r="AA12" s="8"/>
      <c r="AB12" s="8"/>
      <c r="AC12" s="8"/>
      <c r="AD12" s="8"/>
      <c r="AE12" s="8"/>
      <c r="AF12" s="8"/>
      <c r="AG12" s="8"/>
      <c r="AH12" s="8"/>
      <c r="AI12" s="8"/>
      <c r="AJ12" s="8"/>
      <c r="AK12" s="259" t="s">
        <v>16</v>
      </c>
      <c r="AL12" s="259" t="s">
        <v>17</v>
      </c>
      <c r="AM12" s="259" t="s">
        <v>18</v>
      </c>
      <c r="AN12" s="289" t="s">
        <v>19</v>
      </c>
      <c r="AO12" s="289" t="s">
        <v>20</v>
      </c>
      <c r="AP12" s="289" t="s">
        <v>21</v>
      </c>
      <c r="AQ12" s="289" t="s">
        <v>22</v>
      </c>
      <c r="AR12" s="259" t="s">
        <v>23</v>
      </c>
      <c r="AS12" s="259" t="s">
        <v>24</v>
      </c>
      <c r="AT12" s="259" t="s">
        <v>25</v>
      </c>
      <c r="AU12" s="259" t="s">
        <v>26</v>
      </c>
      <c r="AV12" s="259" t="s">
        <v>27</v>
      </c>
    </row>
    <row r="13" spans="1:48" s="2" customFormat="1" ht="29.25" customHeight="1">
      <c r="N13" s="8"/>
      <c r="O13" s="346" t="s">
        <v>28</v>
      </c>
      <c r="P13" s="347"/>
      <c r="Q13" s="347"/>
      <c r="R13" s="347"/>
      <c r="S13" s="347"/>
      <c r="T13" s="347"/>
      <c r="U13" s="348" t="s">
        <v>29</v>
      </c>
      <c r="V13" s="348"/>
      <c r="W13" s="348"/>
      <c r="X13" s="348"/>
      <c r="Y13" s="348"/>
      <c r="Z13" s="348"/>
      <c r="AA13" s="348"/>
      <c r="AB13" s="348"/>
      <c r="AC13" s="348"/>
      <c r="AD13" s="348"/>
      <c r="AE13" s="348"/>
      <c r="AF13" s="348"/>
      <c r="AG13" s="348"/>
      <c r="AH13" s="348"/>
      <c r="AI13" s="348"/>
      <c r="AK13" s="259"/>
      <c r="AL13" s="259"/>
      <c r="AM13" s="259"/>
      <c r="AN13" s="289"/>
      <c r="AO13" s="289"/>
      <c r="AP13" s="289"/>
      <c r="AQ13" s="289"/>
      <c r="AR13" s="259"/>
      <c r="AS13" s="259"/>
      <c r="AT13" s="259"/>
      <c r="AU13" s="259"/>
      <c r="AV13" s="259"/>
    </row>
    <row r="14" spans="1:48" s="2" customFormat="1" ht="29.25" customHeight="1">
      <c r="A14" s="259" t="s">
        <v>16</v>
      </c>
      <c r="B14" s="259" t="s">
        <v>17</v>
      </c>
      <c r="C14" s="259" t="s">
        <v>18</v>
      </c>
      <c r="D14" s="259" t="s">
        <v>19</v>
      </c>
      <c r="E14" s="259" t="s">
        <v>20</v>
      </c>
      <c r="F14" s="259" t="s">
        <v>30</v>
      </c>
      <c r="G14" s="259" t="s">
        <v>22</v>
      </c>
      <c r="H14" s="259" t="s">
        <v>23</v>
      </c>
      <c r="I14" s="259" t="s">
        <v>24</v>
      </c>
      <c r="J14" s="259" t="s">
        <v>25</v>
      </c>
      <c r="K14" s="259" t="s">
        <v>26</v>
      </c>
      <c r="L14" s="259" t="s">
        <v>27</v>
      </c>
      <c r="N14" s="8"/>
      <c r="O14" s="349" t="s">
        <v>31</v>
      </c>
      <c r="P14" s="350"/>
      <c r="Q14" s="350"/>
      <c r="R14" s="351"/>
      <c r="S14" s="349" t="s">
        <v>32</v>
      </c>
      <c r="T14" s="350"/>
      <c r="U14" s="294" t="s">
        <v>33</v>
      </c>
      <c r="V14" s="295" t="s">
        <v>34</v>
      </c>
      <c r="W14" s="352" t="s">
        <v>35</v>
      </c>
      <c r="X14" s="352"/>
      <c r="Y14" s="352"/>
      <c r="Z14" s="352"/>
      <c r="AA14" s="352"/>
      <c r="AB14" s="352"/>
      <c r="AC14" s="352"/>
      <c r="AD14" s="352"/>
      <c r="AE14" s="291" t="s">
        <v>36</v>
      </c>
      <c r="AF14" s="293" t="s">
        <v>37</v>
      </c>
      <c r="AG14" s="293"/>
      <c r="AH14" s="293"/>
      <c r="AI14" s="293"/>
      <c r="AK14" s="259"/>
      <c r="AL14" s="288"/>
      <c r="AM14" s="288"/>
      <c r="AN14" s="290"/>
      <c r="AO14" s="290"/>
      <c r="AP14" s="290"/>
      <c r="AQ14" s="290"/>
      <c r="AR14" s="288"/>
      <c r="AS14" s="288"/>
      <c r="AT14" s="288"/>
      <c r="AU14" s="288"/>
      <c r="AV14" s="288"/>
    </row>
    <row r="15" spans="1:48" s="2" customFormat="1" ht="64.5" customHeight="1">
      <c r="A15" s="259"/>
      <c r="B15" s="259"/>
      <c r="C15" s="259"/>
      <c r="D15" s="259"/>
      <c r="E15" s="259"/>
      <c r="F15" s="259"/>
      <c r="G15" s="259"/>
      <c r="H15" s="259"/>
      <c r="I15" s="259"/>
      <c r="J15" s="259"/>
      <c r="K15" s="259"/>
      <c r="L15" s="259"/>
      <c r="N15" s="8"/>
      <c r="O15" s="353"/>
      <c r="P15" s="354"/>
      <c r="Q15" s="354"/>
      <c r="R15" s="355"/>
      <c r="S15" s="353"/>
      <c r="T15" s="354"/>
      <c r="U15" s="263"/>
      <c r="V15" s="294"/>
      <c r="W15" s="348"/>
      <c r="X15" s="348"/>
      <c r="Y15" s="348"/>
      <c r="Z15" s="348"/>
      <c r="AA15" s="348"/>
      <c r="AB15" s="348"/>
      <c r="AC15" s="348"/>
      <c r="AD15" s="348"/>
      <c r="AE15" s="292"/>
      <c r="AF15" s="23" t="s">
        <v>38</v>
      </c>
      <c r="AG15" s="24" t="str">
        <f>IF(AH15="選定時評価点","配点"&amp;CHAR(10)&amp;"()内は特定時","配点")</f>
        <v>配点
()内は特定時</v>
      </c>
      <c r="AH15" s="23" t="str" cm="1">
        <f t="array" ref="AH15">INDEX(AK15:AV15,1,VLOOKUP($O$3,$P$224:$R$238,3,))</f>
        <v>選定時評価点</v>
      </c>
      <c r="AI15" s="5" t="str">
        <f>IF(AH15="選定時評価点","特定時評価点",IF(AH15=0,0,""))</f>
        <v>特定時評価点</v>
      </c>
      <c r="AK15" s="25"/>
      <c r="AL15" s="25" t="s">
        <v>39</v>
      </c>
      <c r="AM15" s="25" t="s">
        <v>39</v>
      </c>
      <c r="AN15" s="25" t="s">
        <v>39</v>
      </c>
      <c r="AO15" s="25" t="s">
        <v>39</v>
      </c>
      <c r="AP15" s="25" t="s">
        <v>39</v>
      </c>
      <c r="AQ15" s="25" t="s">
        <v>39</v>
      </c>
      <c r="AR15" s="25" t="s">
        <v>40</v>
      </c>
      <c r="AS15" s="25" t="s">
        <v>40</v>
      </c>
      <c r="AT15" s="25" t="s">
        <v>40</v>
      </c>
      <c r="AU15" s="25" t="str">
        <f>""</f>
        <v/>
      </c>
      <c r="AV15" s="25" t="s">
        <v>40</v>
      </c>
    </row>
    <row r="16" spans="1:48" s="2" customFormat="1" ht="29.25" customHeight="1">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45" t="str" cm="1">
        <f t="array" ref="O16">_xlfn.IFS($O$3=$P$224,"競争参加希望者/参加表明者",COUNTIF($O$3,"*プロポ*")&gt;0,"参加表明者",TRUE,"競争参加希望者")</f>
        <v>参加表明者</v>
      </c>
      <c r="P16" s="356" t="s">
        <v>41</v>
      </c>
      <c r="Q16" s="248" t="s">
        <v>42</v>
      </c>
      <c r="R16" s="249"/>
      <c r="S16" s="357"/>
      <c r="T16" s="358"/>
      <c r="U16" s="26"/>
      <c r="V16" s="229"/>
      <c r="W16" s="27" t="s">
        <v>43</v>
      </c>
      <c r="X16" s="28"/>
      <c r="Y16" s="29"/>
      <c r="Z16" s="29"/>
      <c r="AA16" s="29"/>
      <c r="AB16" s="29"/>
      <c r="AC16" s="30"/>
      <c r="AD16" s="29"/>
      <c r="AE16" s="31" t="str">
        <f>IF($U16="","",IF($X16=1,"適","不適"))</f>
        <v/>
      </c>
      <c r="AF16" s="260" t="str" cm="1">
        <f t="array" ref="AF16">_xlfn.IFS($O$3=$P$224,"競争参加希望者/参加表明者の同種業務実績",COUNTIF($O$3,"*プロポ*")&gt;0,"参加表明者の同種業務実績",TRUE,"競争参加希望者の同種業務実績")</f>
        <v>参加表明者の同種業務実績</v>
      </c>
      <c r="AG16" s="32" cm="1">
        <f t="array" ref="AG16">INDEX($AK16:$AV16,1,VLOOKUP($O$3,$P$224:$R$238,3,))</f>
        <v>25</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44</v>
      </c>
      <c r="AV16" s="35" t="s">
        <v>44</v>
      </c>
    </row>
    <row r="17" spans="1:58" s="2" customFormat="1" ht="29.25" customHeight="1">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46"/>
      <c r="P17" s="359"/>
      <c r="Q17" s="248" t="s">
        <v>45</v>
      </c>
      <c r="R17" s="249"/>
      <c r="S17" s="357"/>
      <c r="T17" s="358"/>
      <c r="U17" s="26"/>
      <c r="V17" s="229"/>
      <c r="W17" s="36"/>
      <c r="X17" s="37" t="str">
        <f>IF(X18=1,0,"")</f>
        <v/>
      </c>
      <c r="Y17" s="30"/>
      <c r="Z17" s="37" t="str">
        <f>IF(Z18=1,$BA17,"")</f>
        <v/>
      </c>
      <c r="AA17" s="38"/>
      <c r="AB17" s="37" t="str">
        <f>IF(AB18=1,$BC17,"")</f>
        <v/>
      </c>
      <c r="AC17" s="38"/>
      <c r="AD17" s="37" t="str">
        <f>IF(AD18=1,$BE17,"")</f>
        <v/>
      </c>
      <c r="AE17" s="25"/>
      <c r="AF17" s="261"/>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46"/>
      <c r="P18" s="359"/>
      <c r="Q18" s="248" t="s">
        <v>46</v>
      </c>
      <c r="R18" s="249"/>
      <c r="S18" s="360"/>
      <c r="T18" s="361"/>
      <c r="U18" s="26"/>
      <c r="V18" s="230"/>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261"/>
      <c r="AG18" s="39"/>
      <c r="AH18" s="40"/>
      <c r="AI18" s="40"/>
      <c r="AK18" s="48"/>
      <c r="AL18" s="48"/>
      <c r="AM18" s="48"/>
      <c r="AN18" s="49"/>
      <c r="AO18" s="49"/>
      <c r="AP18" s="49"/>
      <c r="AQ18" s="49"/>
      <c r="AR18" s="49"/>
      <c r="AS18" s="49"/>
      <c r="AT18" s="49"/>
      <c r="AU18" s="49"/>
      <c r="AV18" s="49"/>
      <c r="AX18" s="2" t="s">
        <v>47</v>
      </c>
      <c r="AY18" s="41">
        <v>16</v>
      </c>
      <c r="AZ18" s="2" t="s">
        <v>48</v>
      </c>
      <c r="BA18" s="41">
        <v>11</v>
      </c>
      <c r="BB18" s="2" t="s">
        <v>48</v>
      </c>
      <c r="BC18" s="41">
        <v>6</v>
      </c>
      <c r="BD18" s="2" t="s">
        <v>48</v>
      </c>
      <c r="BE18" s="41">
        <v>4</v>
      </c>
      <c r="BF18" s="2" t="s">
        <v>48</v>
      </c>
    </row>
    <row r="19" spans="1:58" s="2" customFormat="1" ht="29.25" customHeight="1">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46"/>
      <c r="P19" s="359"/>
      <c r="Q19" s="250" t="s">
        <v>49</v>
      </c>
      <c r="R19" s="251"/>
      <c r="S19" s="50"/>
      <c r="T19" s="51" t="s">
        <v>50</v>
      </c>
      <c r="U19" s="52"/>
      <c r="V19" s="231"/>
      <c r="W19" s="53"/>
      <c r="X19" s="38"/>
      <c r="Y19" s="54" t="str">
        <f>IF($U19="","",$AY19)</f>
        <v/>
      </c>
      <c r="Z19" s="29"/>
      <c r="AA19" s="29"/>
      <c r="AB19" s="29"/>
      <c r="AC19" s="55"/>
      <c r="AD19" s="56"/>
      <c r="AE19" s="25"/>
      <c r="AF19" s="261"/>
      <c r="AG19" s="39"/>
      <c r="AH19" s="40"/>
      <c r="AI19" s="40"/>
      <c r="AK19" s="48"/>
      <c r="AL19" s="48"/>
      <c r="AM19" s="48"/>
      <c r="AN19" s="49"/>
      <c r="AO19" s="49"/>
      <c r="AP19" s="49"/>
      <c r="AQ19" s="49"/>
      <c r="AR19" s="49"/>
      <c r="AS19" s="49"/>
      <c r="AT19" s="49"/>
      <c r="AU19" s="49"/>
      <c r="AV19" s="49"/>
      <c r="AX19" s="2" t="s">
        <v>51</v>
      </c>
      <c r="AY19" s="57">
        <v>1</v>
      </c>
    </row>
    <row r="20" spans="1:58" s="2" customFormat="1" ht="29.25" customHeight="1">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46"/>
      <c r="P20" s="359"/>
      <c r="Q20" s="257"/>
      <c r="R20" s="258"/>
      <c r="S20" s="50"/>
      <c r="T20" s="51" t="s">
        <v>52</v>
      </c>
      <c r="U20" s="52"/>
      <c r="V20" s="231"/>
      <c r="W20" s="53"/>
      <c r="X20" s="38"/>
      <c r="Y20" s="54" t="str">
        <f>IF($U20="","",$AY20)</f>
        <v/>
      </c>
      <c r="Z20" s="29"/>
      <c r="AA20" s="29"/>
      <c r="AB20" s="29"/>
      <c r="AC20" s="55"/>
      <c r="AD20" s="56"/>
      <c r="AE20" s="25"/>
      <c r="AF20" s="261"/>
      <c r="AG20" s="39"/>
      <c r="AH20" s="40"/>
      <c r="AI20" s="40"/>
      <c r="AK20" s="48"/>
      <c r="AL20" s="48"/>
      <c r="AM20" s="48"/>
      <c r="AN20" s="49"/>
      <c r="AO20" s="49"/>
      <c r="AP20" s="49"/>
      <c r="AQ20" s="49"/>
      <c r="AR20" s="49"/>
      <c r="AS20" s="49"/>
      <c r="AT20" s="49"/>
      <c r="AU20" s="49"/>
      <c r="AV20" s="49"/>
      <c r="AX20" s="2" t="s">
        <v>53</v>
      </c>
      <c r="AY20" s="57">
        <v>1</v>
      </c>
    </row>
    <row r="21" spans="1:58" s="2" customFormat="1" ht="29.25" customHeight="1">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46"/>
      <c r="P21" s="359"/>
      <c r="Q21" s="257"/>
      <c r="R21" s="258"/>
      <c r="S21" s="50"/>
      <c r="T21" s="51" t="s">
        <v>54</v>
      </c>
      <c r="U21" s="52"/>
      <c r="V21" s="231"/>
      <c r="W21" s="53"/>
      <c r="X21" s="38"/>
      <c r="Y21" s="54" t="str">
        <f>IF($U21="","",$AY21)</f>
        <v/>
      </c>
      <c r="Z21" s="29"/>
      <c r="AA21" s="29"/>
      <c r="AB21" s="29"/>
      <c r="AC21" s="55"/>
      <c r="AD21" s="56"/>
      <c r="AE21" s="25"/>
      <c r="AF21" s="261"/>
      <c r="AG21" s="39"/>
      <c r="AH21" s="40"/>
      <c r="AI21" s="40"/>
      <c r="AK21" s="48"/>
      <c r="AL21" s="48"/>
      <c r="AM21" s="48"/>
      <c r="AN21" s="49"/>
      <c r="AO21" s="49"/>
      <c r="AP21" s="49"/>
      <c r="AQ21" s="49"/>
      <c r="AR21" s="49"/>
      <c r="AS21" s="49"/>
      <c r="AT21" s="49"/>
      <c r="AU21" s="49"/>
      <c r="AV21" s="49"/>
      <c r="AX21" s="2" t="s">
        <v>55</v>
      </c>
      <c r="AY21" s="57">
        <v>1</v>
      </c>
    </row>
    <row r="22" spans="1:58" s="2" customFormat="1" ht="29.25" customHeight="1">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46"/>
      <c r="P22" s="359"/>
      <c r="Q22" s="257"/>
      <c r="R22" s="258"/>
      <c r="S22" s="50"/>
      <c r="T22" s="51" t="s">
        <v>56</v>
      </c>
      <c r="U22" s="52"/>
      <c r="V22" s="231"/>
      <c r="W22" s="53"/>
      <c r="X22" s="38"/>
      <c r="Y22" s="54" t="str">
        <f>IF($U22="","",$AY22)</f>
        <v/>
      </c>
      <c r="Z22" s="29"/>
      <c r="AA22" s="29"/>
      <c r="AB22" s="29"/>
      <c r="AC22" s="55"/>
      <c r="AD22" s="56"/>
      <c r="AE22" s="25"/>
      <c r="AF22" s="261"/>
      <c r="AG22" s="39"/>
      <c r="AH22" s="40"/>
      <c r="AI22" s="40"/>
      <c r="AK22" s="48"/>
      <c r="AL22" s="48"/>
      <c r="AM22" s="48"/>
      <c r="AN22" s="49"/>
      <c r="AO22" s="49"/>
      <c r="AP22" s="49"/>
      <c r="AQ22" s="49"/>
      <c r="AR22" s="49"/>
      <c r="AS22" s="49"/>
      <c r="AT22" s="49"/>
      <c r="AU22" s="49"/>
      <c r="AV22" s="49"/>
      <c r="AX22" s="2" t="s">
        <v>57</v>
      </c>
      <c r="AY22" s="57">
        <v>0.5</v>
      </c>
    </row>
    <row r="23" spans="1:58" s="2" customFormat="1" ht="29.25" customHeight="1">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46"/>
      <c r="P23" s="359"/>
      <c r="Q23" s="257"/>
      <c r="R23" s="258"/>
      <c r="S23" s="362"/>
      <c r="T23" s="363"/>
      <c r="U23" s="58"/>
      <c r="V23" s="229"/>
      <c r="W23" s="53"/>
      <c r="X23" s="38"/>
      <c r="Y23" s="59"/>
      <c r="Z23" s="29"/>
      <c r="AA23" s="29"/>
      <c r="AB23" s="29"/>
      <c r="AC23" s="30"/>
      <c r="AD23" s="60"/>
      <c r="AE23" s="25"/>
      <c r="AF23" s="261"/>
      <c r="AG23" s="39"/>
      <c r="AH23" s="40"/>
      <c r="AI23" s="40"/>
      <c r="AK23" s="48"/>
      <c r="AL23" s="48"/>
      <c r="AM23" s="48"/>
      <c r="AN23" s="49"/>
      <c r="AO23" s="49"/>
      <c r="AP23" s="49"/>
      <c r="AQ23" s="49"/>
      <c r="AR23" s="49"/>
      <c r="AS23" s="49"/>
      <c r="AT23" s="49"/>
      <c r="AU23" s="49"/>
      <c r="AV23" s="49"/>
    </row>
    <row r="24" spans="1:58" s="2" customFormat="1" ht="29.25" customHeight="1">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46"/>
      <c r="P24" s="359"/>
      <c r="Q24" s="257"/>
      <c r="R24" s="258"/>
      <c r="S24" s="50"/>
      <c r="T24" s="51" t="s">
        <v>58</v>
      </c>
      <c r="U24" s="26"/>
      <c r="V24" s="229"/>
      <c r="W24" s="53"/>
      <c r="X24" s="38"/>
      <c r="Y24" s="54" t="str">
        <f>IF($U24="","",$AY24)</f>
        <v/>
      </c>
      <c r="Z24" s="29"/>
      <c r="AA24" s="29"/>
      <c r="AB24" s="29"/>
      <c r="AC24" s="55"/>
      <c r="AD24" s="56"/>
      <c r="AE24" s="25"/>
      <c r="AF24" s="261"/>
      <c r="AG24" s="39"/>
      <c r="AH24" s="40"/>
      <c r="AI24" s="40"/>
      <c r="AK24" s="48"/>
      <c r="AL24" s="48"/>
      <c r="AM24" s="48"/>
      <c r="AN24" s="49"/>
      <c r="AO24" s="49"/>
      <c r="AP24" s="49"/>
      <c r="AQ24" s="49"/>
      <c r="AR24" s="49"/>
      <c r="AS24" s="49"/>
      <c r="AT24" s="49"/>
      <c r="AU24" s="49"/>
      <c r="AV24" s="49"/>
      <c r="AX24" s="2" t="s">
        <v>59</v>
      </c>
      <c r="AY24" s="57">
        <v>0.5</v>
      </c>
    </row>
    <row r="25" spans="1:58" s="2" customFormat="1" ht="29.25" customHeight="1">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46"/>
      <c r="P25" s="359"/>
      <c r="Q25" s="257"/>
      <c r="R25" s="258"/>
      <c r="S25" s="50"/>
      <c r="T25" s="51" t="s">
        <v>60</v>
      </c>
      <c r="U25" s="26"/>
      <c r="V25" s="229"/>
      <c r="W25" s="53"/>
      <c r="X25" s="38"/>
      <c r="Y25" s="54" t="str">
        <f>IF($U25="","",$AY25)</f>
        <v/>
      </c>
      <c r="Z25" s="29"/>
      <c r="AA25" s="29"/>
      <c r="AB25" s="29"/>
      <c r="AC25" s="55"/>
      <c r="AD25" s="56"/>
      <c r="AE25" s="25"/>
      <c r="AF25" s="261"/>
      <c r="AG25" s="39"/>
      <c r="AH25" s="40"/>
      <c r="AI25" s="40"/>
      <c r="AK25" s="48"/>
      <c r="AL25" s="48"/>
      <c r="AM25" s="48"/>
      <c r="AN25" s="49"/>
      <c r="AO25" s="49"/>
      <c r="AP25" s="49"/>
      <c r="AQ25" s="49"/>
      <c r="AR25" s="49"/>
      <c r="AS25" s="49"/>
      <c r="AT25" s="49"/>
      <c r="AU25" s="49"/>
      <c r="AV25" s="49"/>
      <c r="AX25" s="2" t="s">
        <v>61</v>
      </c>
      <c r="AY25" s="57">
        <v>0.5</v>
      </c>
    </row>
    <row r="26" spans="1:58" s="2" customFormat="1" ht="29.25" customHeight="1">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46"/>
      <c r="P26" s="359"/>
      <c r="Q26" s="257"/>
      <c r="R26" s="258"/>
      <c r="S26" s="50"/>
      <c r="T26" s="51" t="s">
        <v>62</v>
      </c>
      <c r="U26" s="26"/>
      <c r="V26" s="229"/>
      <c r="W26" s="53"/>
      <c r="X26" s="38"/>
      <c r="Y26" s="54" t="str">
        <f>IF($U26="","",$AY26)</f>
        <v/>
      </c>
      <c r="Z26" s="29"/>
      <c r="AA26" s="29"/>
      <c r="AB26" s="29"/>
      <c r="AC26" s="55"/>
      <c r="AD26" s="56"/>
      <c r="AE26" s="25"/>
      <c r="AF26" s="261"/>
      <c r="AG26" s="39"/>
      <c r="AH26" s="40"/>
      <c r="AI26" s="40"/>
      <c r="AK26" s="48"/>
      <c r="AL26" s="48"/>
      <c r="AM26" s="48"/>
      <c r="AN26" s="49"/>
      <c r="AO26" s="49"/>
      <c r="AP26" s="49"/>
      <c r="AQ26" s="49"/>
      <c r="AR26" s="49"/>
      <c r="AS26" s="49"/>
      <c r="AT26" s="49"/>
      <c r="AU26" s="49"/>
      <c r="AV26" s="49"/>
      <c r="AX26" s="2" t="s">
        <v>63</v>
      </c>
      <c r="AY26" s="57">
        <v>0.5</v>
      </c>
    </row>
    <row r="27" spans="1:58" s="2" customFormat="1" ht="29.25" customHeight="1">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46"/>
      <c r="P27" s="359"/>
      <c r="Q27" s="257"/>
      <c r="R27" s="258"/>
      <c r="S27" s="50"/>
      <c r="T27" s="51" t="s">
        <v>64</v>
      </c>
      <c r="U27" s="52"/>
      <c r="V27" s="231"/>
      <c r="W27" s="53"/>
      <c r="X27" s="38"/>
      <c r="Y27" s="54" t="str">
        <f>IF($U27="","",$AY27)</f>
        <v/>
      </c>
      <c r="Z27" s="29"/>
      <c r="AA27" s="29"/>
      <c r="AB27" s="29"/>
      <c r="AC27" s="55"/>
      <c r="AD27" s="56"/>
      <c r="AE27" s="25"/>
      <c r="AF27" s="261"/>
      <c r="AG27" s="39"/>
      <c r="AH27" s="40"/>
      <c r="AI27" s="40"/>
      <c r="AK27" s="48"/>
      <c r="AL27" s="48"/>
      <c r="AM27" s="48"/>
      <c r="AN27" s="49"/>
      <c r="AO27" s="49"/>
      <c r="AP27" s="49"/>
      <c r="AQ27" s="49"/>
      <c r="AR27" s="49"/>
      <c r="AS27" s="49"/>
      <c r="AT27" s="49"/>
      <c r="AU27" s="49"/>
      <c r="AV27" s="49"/>
      <c r="AX27" s="2" t="s">
        <v>65</v>
      </c>
      <c r="AY27" s="57">
        <v>0</v>
      </c>
    </row>
    <row r="28" spans="1:58" s="2" customFormat="1" ht="29.25" customHeight="1">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46"/>
      <c r="P28" s="359"/>
      <c r="Q28" s="252"/>
      <c r="R28" s="253"/>
      <c r="S28" s="362"/>
      <c r="T28" s="363"/>
      <c r="U28" s="52"/>
      <c r="V28" s="229"/>
      <c r="W28" s="53" t="s">
        <v>66</v>
      </c>
      <c r="X28" s="61" t="s">
        <v>67</v>
      </c>
      <c r="Y28" s="62" t="str">
        <f>IF($U18="","",ROUNDDOWN(SUM(X17:AD17)*SUM(Y19:Y27),2))</f>
        <v/>
      </c>
      <c r="Z28" s="29"/>
      <c r="AA28" s="29"/>
      <c r="AB28" s="29"/>
      <c r="AC28" s="30"/>
      <c r="AD28" s="29"/>
      <c r="AE28" s="25"/>
      <c r="AF28" s="261"/>
      <c r="AG28" s="69"/>
      <c r="AH28" s="40"/>
      <c r="AI28" s="40"/>
      <c r="AK28" s="48"/>
      <c r="AL28" s="48"/>
      <c r="AM28" s="48"/>
      <c r="AN28" s="49"/>
      <c r="AO28" s="49"/>
      <c r="AP28" s="49"/>
      <c r="AQ28" s="49"/>
      <c r="AR28" s="49"/>
      <c r="AS28" s="49"/>
      <c r="AT28" s="49"/>
      <c r="AU28" s="49"/>
      <c r="AV28" s="49"/>
    </row>
    <row r="29" spans="1:58" s="2" customFormat="1" ht="29.25" customHeight="1">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46"/>
      <c r="P29" s="359"/>
      <c r="Q29" s="250" t="s">
        <v>68</v>
      </c>
      <c r="R29" s="251"/>
      <c r="S29" s="71"/>
      <c r="T29" s="51" t="s">
        <v>69</v>
      </c>
      <c r="U29" s="26"/>
      <c r="V29" s="229"/>
      <c r="W29" s="72"/>
      <c r="X29" s="73"/>
      <c r="Y29" s="73"/>
      <c r="Z29" s="73"/>
      <c r="AA29" s="73"/>
      <c r="AB29" s="73"/>
      <c r="AC29" s="30"/>
      <c r="AD29" s="29"/>
      <c r="AE29" s="5"/>
      <c r="AF29" s="261"/>
      <c r="AG29" s="39"/>
      <c r="AH29" s="40"/>
      <c r="AI29" s="40"/>
      <c r="AK29" s="49"/>
      <c r="AL29" s="48"/>
      <c r="AM29" s="48"/>
      <c r="AN29" s="49"/>
      <c r="AO29" s="49"/>
      <c r="AP29" s="49"/>
      <c r="AQ29" s="49"/>
      <c r="AR29" s="49"/>
      <c r="AS29" s="49"/>
      <c r="AT29" s="49"/>
      <c r="AU29" s="49"/>
      <c r="AV29" s="49"/>
    </row>
    <row r="30" spans="1:58" s="2" customFormat="1" ht="41.25" customHeight="1">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46"/>
      <c r="P30" s="359"/>
      <c r="Q30" s="252"/>
      <c r="R30" s="253"/>
      <c r="S30" s="71"/>
      <c r="T30" s="51" t="s">
        <v>70</v>
      </c>
      <c r="U30" s="26"/>
      <c r="V30" s="229"/>
      <c r="W30" s="74"/>
      <c r="X30" s="29"/>
      <c r="Y30" s="29"/>
      <c r="Z30" s="29"/>
      <c r="AA30" s="29"/>
      <c r="AB30" s="29"/>
      <c r="AC30" s="30"/>
      <c r="AD30" s="29"/>
      <c r="AE30" s="5"/>
      <c r="AF30" s="262"/>
      <c r="AG30" s="39"/>
      <c r="AH30" s="63"/>
      <c r="AI30" s="40"/>
      <c r="AK30" s="49"/>
      <c r="AL30" s="48"/>
      <c r="AM30" s="48"/>
      <c r="AN30" s="49"/>
      <c r="AO30" s="49"/>
      <c r="AP30" s="49"/>
      <c r="AQ30" s="49"/>
      <c r="AR30" s="49"/>
      <c r="AS30" s="49"/>
      <c r="AT30" s="49"/>
      <c r="AU30" s="49"/>
      <c r="AV30" s="49"/>
    </row>
    <row r="31" spans="1:58" s="2" customFormat="1" ht="34.5" customHeight="1">
      <c r="A31" s="12">
        <v>1</v>
      </c>
      <c r="D31" s="2">
        <v>1</v>
      </c>
      <c r="E31" s="2">
        <v>1</v>
      </c>
      <c r="F31" s="2">
        <v>1</v>
      </c>
      <c r="G31" s="2">
        <v>1</v>
      </c>
      <c r="H31" s="12"/>
      <c r="I31" s="2">
        <v>1</v>
      </c>
      <c r="J31" s="2">
        <v>1</v>
      </c>
      <c r="K31" s="12"/>
      <c r="L31" s="12"/>
      <c r="M31" s="2" cm="1">
        <f t="array" ref="M31">INDEX(A31:L31,1,VLOOKUP($O$3,$P$224:$R$238,$R$223,))</f>
        <v>1</v>
      </c>
      <c r="N31" s="8"/>
      <c r="O31" s="246"/>
      <c r="P31" s="359"/>
      <c r="Q31" s="250" t="s">
        <v>71</v>
      </c>
      <c r="R31" s="251"/>
      <c r="S31" s="64"/>
      <c r="T31" s="65" t="s">
        <v>72</v>
      </c>
      <c r="U31" s="52"/>
      <c r="V31" s="232"/>
      <c r="W31" s="2" t="s">
        <v>73</v>
      </c>
      <c r="X31" s="66"/>
      <c r="Y31" s="2" t="s">
        <v>72</v>
      </c>
      <c r="Z31" s="29"/>
      <c r="AA31" s="55" t="s">
        <v>74</v>
      </c>
      <c r="AB31" s="67" t="s">
        <v>67</v>
      </c>
      <c r="AC31" s="46" t="str">
        <f>IF(U31="","",IF(X31="",IF(S31&gt;$AY31,$AY31,IF(S31&lt;$BA31,$BA31,S31)),IF(X31&gt;$AY31,$AY31,IF(X31&lt;$BA31,$BA31,X31))))</f>
        <v/>
      </c>
      <c r="AD31" s="29"/>
      <c r="AE31" s="25"/>
      <c r="AF31" s="300" t="s">
        <v>75</v>
      </c>
      <c r="AG31" s="32" cm="1">
        <f t="array" ref="AG31">INDEX($AK31:$AV31,1,VLOOKUP($O$3,$P$224:$R$238,3,))</f>
        <v>15</v>
      </c>
      <c r="AH31" s="243" t="str" cm="1">
        <f t="array" ref="AH31">IFERROR(IF(COUNTIF($AE16:$AE33,"不適")&gt;0,"",IF(OR($U24:$U28=1,U32=1),0,IF($U31=1,ROUNDDOWN($AG31*($AC31-70)/20*$Y28,3),""))),"-")</f>
        <v/>
      </c>
      <c r="AI31" s="68"/>
      <c r="AK31" s="41"/>
      <c r="AL31" s="41" t="s">
        <v>44</v>
      </c>
      <c r="AM31" s="41" t="s">
        <v>44</v>
      </c>
      <c r="AN31" s="35">
        <v>15</v>
      </c>
      <c r="AO31" s="35">
        <v>15</v>
      </c>
      <c r="AP31" s="35">
        <v>10</v>
      </c>
      <c r="AQ31" s="35">
        <v>10</v>
      </c>
      <c r="AR31" s="41" t="s">
        <v>44</v>
      </c>
      <c r="AS31" s="35">
        <v>20</v>
      </c>
      <c r="AT31" s="35">
        <v>15</v>
      </c>
      <c r="AU31" s="35" t="s">
        <v>44</v>
      </c>
      <c r="AV31" s="35" t="s">
        <v>44</v>
      </c>
      <c r="AX31" s="2" t="s">
        <v>76</v>
      </c>
      <c r="AY31" s="41">
        <v>90</v>
      </c>
      <c r="AZ31" s="2" t="s">
        <v>77</v>
      </c>
      <c r="BA31" s="41">
        <v>70</v>
      </c>
    </row>
    <row r="32" spans="1:58" s="2" customFormat="1" ht="34.5" customHeight="1">
      <c r="A32" s="12">
        <v>1</v>
      </c>
      <c r="D32" s="2">
        <v>1</v>
      </c>
      <c r="E32" s="2">
        <v>1</v>
      </c>
      <c r="F32" s="2">
        <v>1</v>
      </c>
      <c r="G32" s="2">
        <v>1</v>
      </c>
      <c r="H32" s="12"/>
      <c r="I32" s="2">
        <v>1</v>
      </c>
      <c r="J32" s="2">
        <v>1</v>
      </c>
      <c r="K32" s="12"/>
      <c r="L32" s="12"/>
      <c r="M32" s="2" cm="1">
        <f t="array" ref="M32">INDEX(A32:L32,1,VLOOKUP($O$3,$P$224:$R$238,$R$223,))</f>
        <v>1</v>
      </c>
      <c r="N32" s="8"/>
      <c r="O32" s="246"/>
      <c r="P32" s="359"/>
      <c r="Q32" s="252"/>
      <c r="R32" s="253"/>
      <c r="S32" s="64"/>
      <c r="T32" s="65" t="s">
        <v>78</v>
      </c>
      <c r="U32" s="52"/>
      <c r="V32" s="231"/>
      <c r="W32" s="254" t="s">
        <v>79</v>
      </c>
      <c r="X32" s="255"/>
      <c r="Y32" s="255"/>
      <c r="Z32" s="255"/>
      <c r="AA32" s="255"/>
      <c r="AB32" s="255"/>
      <c r="AC32" s="255"/>
      <c r="AD32" s="256"/>
      <c r="AE32" s="25"/>
      <c r="AF32" s="301"/>
      <c r="AG32" s="69"/>
      <c r="AH32" s="70"/>
      <c r="AI32" s="40"/>
      <c r="AK32" s="41"/>
      <c r="AL32" s="41"/>
      <c r="AM32" s="41"/>
      <c r="AN32" s="35"/>
      <c r="AO32" s="35"/>
      <c r="AP32" s="35"/>
      <c r="AQ32" s="35"/>
      <c r="AR32" s="41"/>
      <c r="AS32" s="35"/>
      <c r="AT32" s="35"/>
      <c r="AU32" s="35"/>
      <c r="AV32" s="35"/>
    </row>
    <row r="33" spans="1:52" s="2" customFormat="1" ht="29.25" customHeight="1">
      <c r="A33" s="12">
        <v>1</v>
      </c>
      <c r="B33" s="2">
        <v>1</v>
      </c>
      <c r="C33" s="2">
        <v>1</v>
      </c>
      <c r="D33" s="2">
        <v>1</v>
      </c>
      <c r="E33" s="2">
        <v>1</v>
      </c>
      <c r="F33" s="2">
        <v>1</v>
      </c>
      <c r="G33" s="2">
        <v>1</v>
      </c>
      <c r="H33" s="2">
        <v>1</v>
      </c>
      <c r="I33" s="2">
        <v>1</v>
      </c>
      <c r="J33" s="2">
        <v>1</v>
      </c>
      <c r="K33" s="12"/>
      <c r="L33" s="12"/>
      <c r="M33" s="2" cm="1">
        <f t="array" ref="M33">INDEX(A33:L33,1,VLOOKUP($O$3,$P$224:$R$238,$R$223,))</f>
        <v>1</v>
      </c>
      <c r="N33" s="8"/>
      <c r="O33" s="247"/>
      <c r="P33" s="364"/>
      <c r="Q33" s="248" t="s">
        <v>80</v>
      </c>
      <c r="R33" s="249"/>
      <c r="S33" s="71"/>
      <c r="T33" s="51" t="s">
        <v>81</v>
      </c>
      <c r="U33" s="26"/>
      <c r="V33" s="229"/>
      <c r="W33" s="36"/>
      <c r="X33" s="29"/>
      <c r="Y33" s="29"/>
      <c r="Z33" s="29"/>
      <c r="AA33" s="29"/>
      <c r="AB33" s="29"/>
      <c r="AC33" s="30"/>
      <c r="AD33" s="29"/>
      <c r="AE33" s="5"/>
      <c r="AF33" s="302"/>
      <c r="AG33" s="75"/>
      <c r="AH33" s="63"/>
      <c r="AI33" s="63"/>
      <c r="AK33" s="76"/>
      <c r="AL33" s="77"/>
      <c r="AM33" s="77"/>
      <c r="AN33" s="76"/>
      <c r="AO33" s="76"/>
      <c r="AP33" s="76"/>
      <c r="AQ33" s="76"/>
      <c r="AR33" s="76"/>
      <c r="AS33" s="76"/>
      <c r="AT33" s="76"/>
      <c r="AU33" s="76"/>
      <c r="AV33" s="76"/>
    </row>
    <row r="34" spans="1:52" s="2" customFormat="1" ht="3.75" customHeight="1">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3"/>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c r="A35" s="12">
        <v>1</v>
      </c>
      <c r="D35" s="12"/>
      <c r="E35" s="12"/>
      <c r="F35" s="2">
        <v>1</v>
      </c>
      <c r="G35" s="2">
        <v>1</v>
      </c>
      <c r="H35" s="12"/>
      <c r="I35" s="12"/>
      <c r="J35" s="2">
        <v>1</v>
      </c>
      <c r="K35" s="12"/>
      <c r="L35" s="12"/>
      <c r="M35" s="2" cm="1">
        <f t="array" ref="M35">INDEX(A35:L35,1,VLOOKUP($O$3,$P$224:$R$238,$R$223,))</f>
        <v>0</v>
      </c>
      <c r="N35" s="8"/>
      <c r="O35" s="245" t="str" cm="1">
        <f t="array" ref="O35">_xlfn.IFS($O$3=$P$224,"競争参加希望者/参加表明者",COUNTIF($O$3,"*プロポ*")&gt;0,"参加表明者",TRUE,"競争参加希望者")</f>
        <v>参加表明者</v>
      </c>
      <c r="P35" s="365" t="s">
        <v>82</v>
      </c>
      <c r="Q35" s="248" t="s">
        <v>42</v>
      </c>
      <c r="R35" s="249"/>
      <c r="S35" s="357"/>
      <c r="T35" s="358"/>
      <c r="U35" s="26"/>
      <c r="V35" s="229"/>
      <c r="W35" s="27" t="s">
        <v>43</v>
      </c>
      <c r="X35" s="28"/>
      <c r="Y35" s="29"/>
      <c r="Z35" s="29"/>
      <c r="AA35" s="29"/>
      <c r="AB35" s="29"/>
      <c r="AC35" s="30"/>
      <c r="AD35" s="29"/>
      <c r="AE35" s="25"/>
      <c r="AF35" s="296" t="s">
        <v>83</v>
      </c>
      <c r="AG35" s="32" t="str" cm="1">
        <f t="array" ref="AG35">INDEX($AK35:$AV35,1,VLOOKUP($O$3,$P$224:$R$238,3,))</f>
        <v>-</v>
      </c>
      <c r="AH35" s="33" t="str">
        <f>IFERROR(IF(SUM($U35:$U40)=0,"",IF(X35=1,$X37*$AG35,0)),"-")</f>
        <v/>
      </c>
      <c r="AI35" s="33" t="str">
        <f>IFERROR(IF(SUM($U35:$U40)=0,"",IF($AI$15="","",$AH35)),"-")</f>
        <v/>
      </c>
      <c r="AK35" s="41"/>
      <c r="AL35" s="41" t="s">
        <v>44</v>
      </c>
      <c r="AM35" s="41" t="s">
        <v>44</v>
      </c>
      <c r="AN35" s="35" t="s">
        <v>44</v>
      </c>
      <c r="AO35" s="35" t="s">
        <v>44</v>
      </c>
      <c r="AP35" s="35">
        <v>5</v>
      </c>
      <c r="AQ35" s="35">
        <v>5</v>
      </c>
      <c r="AR35" s="35" t="s">
        <v>44</v>
      </c>
      <c r="AS35" s="35" t="s">
        <v>44</v>
      </c>
      <c r="AT35" s="35">
        <v>5</v>
      </c>
      <c r="AU35" s="35" t="s">
        <v>44</v>
      </c>
      <c r="AV35" s="35" t="s">
        <v>44</v>
      </c>
    </row>
    <row r="36" spans="1:52" s="2" customFormat="1" ht="29.25" hidden="1" customHeight="1">
      <c r="A36" s="12">
        <v>1</v>
      </c>
      <c r="D36" s="12"/>
      <c r="E36" s="12"/>
      <c r="F36" s="2">
        <v>1</v>
      </c>
      <c r="G36" s="2">
        <v>1</v>
      </c>
      <c r="H36" s="12"/>
      <c r="I36" s="12"/>
      <c r="J36" s="2">
        <v>1</v>
      </c>
      <c r="K36" s="12"/>
      <c r="L36" s="12"/>
      <c r="M36" s="2" cm="1">
        <f t="array" ref="M36">INDEX(A36:L36,1,VLOOKUP($O$3,$P$224:$R$238,$R$223,))</f>
        <v>0</v>
      </c>
      <c r="N36" s="8"/>
      <c r="O36" s="246"/>
      <c r="P36" s="365"/>
      <c r="Q36" s="248" t="s">
        <v>45</v>
      </c>
      <c r="R36" s="249"/>
      <c r="S36" s="357"/>
      <c r="T36" s="358"/>
      <c r="U36" s="26"/>
      <c r="V36" s="229"/>
      <c r="W36" s="36"/>
      <c r="X36" s="29"/>
      <c r="Y36" s="29"/>
      <c r="Z36" s="29"/>
      <c r="AA36" s="29"/>
      <c r="AB36" s="29"/>
      <c r="AC36" s="30"/>
      <c r="AD36" s="29"/>
      <c r="AE36" s="25"/>
      <c r="AF36" s="297"/>
      <c r="AG36" s="88" t="str" cm="1">
        <f t="array" ref="AG36">IF($AI$15="","","("&amp;INDEX($AK36:$AV36,1,VLOOKUP($O$3,$P$224:$R$238,3,))&amp;")")</f>
        <v>(-)</v>
      </c>
      <c r="AH36" s="40"/>
      <c r="AI36" s="40"/>
      <c r="AK36" s="41"/>
      <c r="AL36" s="41" t="s">
        <v>44</v>
      </c>
      <c r="AM36" s="41" t="s">
        <v>44</v>
      </c>
      <c r="AN36" s="35" t="s">
        <v>44</v>
      </c>
      <c r="AO36" s="35" t="s">
        <v>44</v>
      </c>
      <c r="AP36" s="35">
        <v>5</v>
      </c>
      <c r="AQ36" s="35">
        <v>5</v>
      </c>
      <c r="AR36" s="35" t="s">
        <v>44</v>
      </c>
      <c r="AS36" s="35" t="s">
        <v>44</v>
      </c>
      <c r="AT36" s="35" t="s">
        <v>44</v>
      </c>
      <c r="AU36" s="35" t="s">
        <v>44</v>
      </c>
      <c r="AV36" s="35" t="s">
        <v>44</v>
      </c>
    </row>
    <row r="37" spans="1:52" s="2" customFormat="1" ht="40.5" hidden="1" customHeight="1">
      <c r="A37" s="12">
        <v>1</v>
      </c>
      <c r="D37" s="12"/>
      <c r="E37" s="12"/>
      <c r="F37" s="2">
        <v>1</v>
      </c>
      <c r="G37" s="2">
        <v>1</v>
      </c>
      <c r="H37" s="12"/>
      <c r="I37" s="12"/>
      <c r="J37" s="2">
        <v>1</v>
      </c>
      <c r="K37" s="12"/>
      <c r="L37" s="12"/>
      <c r="M37" s="2" cm="1">
        <f t="array" ref="M37">INDEX(A37:L37,1,VLOOKUP($O$3,$P$224:$R$238,$R$223,))</f>
        <v>0</v>
      </c>
      <c r="N37" s="8"/>
      <c r="O37" s="246"/>
      <c r="P37" s="365"/>
      <c r="Q37" s="248" t="s">
        <v>46</v>
      </c>
      <c r="R37" s="249"/>
      <c r="S37" s="360"/>
      <c r="T37" s="361"/>
      <c r="U37" s="26"/>
      <c r="V37" s="230"/>
      <c r="W37" s="44">
        <f>DATE($T$3-AY37+1,4,1)</f>
        <v>40634</v>
      </c>
      <c r="X37" s="45" t="str">
        <f>IF($U37="","",IF($S37&gt;=W37,1,"-"))</f>
        <v/>
      </c>
      <c r="Y37" s="89"/>
      <c r="Z37" s="90"/>
      <c r="AA37" s="90"/>
      <c r="AB37" s="90"/>
      <c r="AC37" s="30"/>
      <c r="AD37" s="29"/>
      <c r="AE37" s="5"/>
      <c r="AF37" s="297"/>
      <c r="AG37" s="39"/>
      <c r="AH37" s="40"/>
      <c r="AI37" s="40"/>
      <c r="AK37" s="48"/>
      <c r="AL37" s="48"/>
      <c r="AM37" s="48"/>
      <c r="AN37" s="91"/>
      <c r="AO37" s="91"/>
      <c r="AP37" s="49"/>
      <c r="AQ37" s="49"/>
      <c r="AR37" s="49"/>
      <c r="AS37" s="49"/>
      <c r="AT37" s="49"/>
      <c r="AU37" s="49"/>
      <c r="AV37" s="49"/>
      <c r="AX37" s="2" t="s">
        <v>47</v>
      </c>
      <c r="AY37" s="2">
        <f>AY$18</f>
        <v>16</v>
      </c>
      <c r="AZ37" s="2" t="s">
        <v>48</v>
      </c>
    </row>
    <row r="38" spans="1:52" s="2" customFormat="1" ht="29.25" hidden="1" customHeight="1">
      <c r="A38" s="12">
        <v>1</v>
      </c>
      <c r="D38" s="12"/>
      <c r="E38" s="12"/>
      <c r="F38" s="2">
        <v>1</v>
      </c>
      <c r="G38" s="2">
        <v>1</v>
      </c>
      <c r="H38" s="12"/>
      <c r="I38" s="12"/>
      <c r="J38" s="2">
        <v>1</v>
      </c>
      <c r="K38" s="12"/>
      <c r="L38" s="12"/>
      <c r="M38" s="2" cm="1">
        <f t="array" ref="M38">INDEX(A38:L38,1,VLOOKUP($O$3,$P$224:$R$238,$R$223,))</f>
        <v>0</v>
      </c>
      <c r="N38" s="8"/>
      <c r="O38" s="246"/>
      <c r="P38" s="365"/>
      <c r="Q38" s="248" t="s">
        <v>84</v>
      </c>
      <c r="R38" s="249"/>
      <c r="S38" s="357"/>
      <c r="T38" s="358"/>
      <c r="U38" s="52"/>
      <c r="V38" s="231"/>
      <c r="W38" s="36"/>
      <c r="X38" s="29"/>
      <c r="Y38" s="29"/>
      <c r="Z38" s="29"/>
      <c r="AA38" s="29"/>
      <c r="AB38" s="29"/>
      <c r="AC38" s="30"/>
      <c r="AD38" s="29"/>
      <c r="AE38" s="25"/>
      <c r="AF38" s="297"/>
      <c r="AG38" s="39"/>
      <c r="AH38" s="40"/>
      <c r="AI38" s="40"/>
      <c r="AK38" s="48"/>
      <c r="AL38" s="48"/>
      <c r="AM38" s="48"/>
      <c r="AN38" s="91"/>
      <c r="AO38" s="91"/>
      <c r="AP38" s="49"/>
      <c r="AQ38" s="49"/>
      <c r="AR38" s="49"/>
      <c r="AS38" s="49"/>
      <c r="AT38" s="49"/>
      <c r="AU38" s="49"/>
      <c r="AV38" s="49"/>
    </row>
    <row r="39" spans="1:52" s="2" customFormat="1" ht="29.25" hidden="1" customHeight="1">
      <c r="A39" s="12">
        <v>1</v>
      </c>
      <c r="D39" s="12"/>
      <c r="E39" s="12"/>
      <c r="F39" s="2">
        <v>1</v>
      </c>
      <c r="G39" s="2">
        <v>1</v>
      </c>
      <c r="H39" s="12"/>
      <c r="I39" s="12"/>
      <c r="J39" s="2">
        <v>1</v>
      </c>
      <c r="K39" s="12"/>
      <c r="L39" s="12"/>
      <c r="M39" s="2" cm="1">
        <f t="array" ref="M39">INDEX(A39:L39,1,VLOOKUP($O$3,$P$224:$R$238,$R$223,))</f>
        <v>0</v>
      </c>
      <c r="N39" s="8"/>
      <c r="O39" s="246"/>
      <c r="P39" s="365"/>
      <c r="Q39" s="248" t="s">
        <v>85</v>
      </c>
      <c r="R39" s="249"/>
      <c r="S39" s="357"/>
      <c r="T39" s="358"/>
      <c r="U39" s="52"/>
      <c r="V39" s="232"/>
      <c r="W39" s="36"/>
      <c r="X39" s="29"/>
      <c r="Y39" s="29"/>
      <c r="Z39" s="29"/>
      <c r="AA39" s="29"/>
      <c r="AB39" s="29"/>
      <c r="AC39" s="30"/>
      <c r="AD39" s="29"/>
      <c r="AE39" s="25"/>
      <c r="AF39" s="297"/>
      <c r="AG39" s="69"/>
      <c r="AH39" s="40"/>
      <c r="AI39" s="40"/>
      <c r="AK39" s="48"/>
      <c r="AL39" s="48"/>
      <c r="AM39" s="48"/>
      <c r="AN39" s="91"/>
      <c r="AO39" s="91"/>
      <c r="AP39" s="49"/>
      <c r="AQ39" s="49"/>
      <c r="AR39" s="49"/>
      <c r="AS39" s="49"/>
      <c r="AT39" s="49"/>
      <c r="AU39" s="49"/>
      <c r="AV39" s="49"/>
    </row>
    <row r="40" spans="1:52" s="2" customFormat="1" ht="39" hidden="1" customHeight="1">
      <c r="A40" s="12">
        <v>1</v>
      </c>
      <c r="D40" s="12"/>
      <c r="E40" s="12"/>
      <c r="F40" s="2">
        <v>1</v>
      </c>
      <c r="G40" s="2">
        <v>1</v>
      </c>
      <c r="H40" s="12"/>
      <c r="I40" s="12"/>
      <c r="J40" s="2">
        <v>1</v>
      </c>
      <c r="K40" s="12"/>
      <c r="L40" s="12"/>
      <c r="M40" s="2" cm="1">
        <f t="array" ref="M40">INDEX(A40:L40,1,VLOOKUP($O$3,$P$224:$R$238,$R$223,))</f>
        <v>0</v>
      </c>
      <c r="N40" s="8"/>
      <c r="O40" s="246"/>
      <c r="P40" s="365"/>
      <c r="Q40" s="248" t="s">
        <v>86</v>
      </c>
      <c r="R40" s="249"/>
      <c r="S40" s="64"/>
      <c r="T40" s="92"/>
      <c r="U40" s="52"/>
      <c r="V40" s="231"/>
      <c r="W40" s="36"/>
      <c r="X40" s="29"/>
      <c r="Y40" s="29"/>
      <c r="Z40" s="29"/>
      <c r="AA40" s="29"/>
      <c r="AB40" s="29"/>
      <c r="AC40" s="30"/>
      <c r="AD40" s="29"/>
      <c r="AE40" s="25"/>
      <c r="AF40" s="297"/>
      <c r="AG40" s="69"/>
      <c r="AH40" s="40"/>
      <c r="AI40" s="40"/>
      <c r="AK40" s="48"/>
      <c r="AL40" s="48"/>
      <c r="AM40" s="48"/>
      <c r="AN40" s="91"/>
      <c r="AO40" s="91"/>
      <c r="AP40" s="49"/>
      <c r="AQ40" s="49"/>
      <c r="AR40" s="49"/>
      <c r="AS40" s="49"/>
      <c r="AT40" s="49"/>
      <c r="AU40" s="49"/>
      <c r="AV40" s="49"/>
    </row>
    <row r="41" spans="1:52" s="2" customFormat="1" ht="29.25" hidden="1" customHeight="1">
      <c r="A41" s="12">
        <v>1</v>
      </c>
      <c r="D41" s="12"/>
      <c r="E41" s="12"/>
      <c r="F41" s="2">
        <v>1</v>
      </c>
      <c r="G41" s="2">
        <v>1</v>
      </c>
      <c r="H41" s="12"/>
      <c r="I41" s="12"/>
      <c r="J41" s="2">
        <v>1</v>
      </c>
      <c r="K41" s="12"/>
      <c r="L41" s="12"/>
      <c r="M41" s="2" cm="1">
        <f t="array" ref="M41">INDEX(A41:L41,1,VLOOKUP($O$3,$P$224:$R$238,$R$223,))</f>
        <v>0</v>
      </c>
      <c r="N41" s="8"/>
      <c r="O41" s="246"/>
      <c r="P41" s="365"/>
      <c r="Q41" s="250" t="s">
        <v>68</v>
      </c>
      <c r="R41" s="251"/>
      <c r="S41" s="71"/>
      <c r="T41" s="51" t="s">
        <v>69</v>
      </c>
      <c r="U41" s="26"/>
      <c r="V41" s="229"/>
      <c r="W41" s="36"/>
      <c r="X41" s="29"/>
      <c r="Y41" s="29"/>
      <c r="Z41" s="29"/>
      <c r="AA41" s="29"/>
      <c r="AB41" s="29"/>
      <c r="AC41" s="30"/>
      <c r="AD41" s="29"/>
      <c r="AE41" s="5"/>
      <c r="AF41" s="297"/>
      <c r="AG41" s="39"/>
      <c r="AH41" s="40"/>
      <c r="AI41" s="40"/>
      <c r="AK41" s="48"/>
      <c r="AL41" s="48"/>
      <c r="AM41" s="48"/>
      <c r="AN41" s="91"/>
      <c r="AO41" s="91"/>
      <c r="AP41" s="49"/>
      <c r="AQ41" s="49"/>
      <c r="AR41" s="49"/>
      <c r="AS41" s="49"/>
      <c r="AT41" s="49"/>
      <c r="AU41" s="49"/>
      <c r="AV41" s="49"/>
    </row>
    <row r="42" spans="1:52" s="2" customFormat="1" ht="41.25" hidden="1" customHeight="1">
      <c r="A42" s="12">
        <v>1</v>
      </c>
      <c r="D42" s="12"/>
      <c r="E42" s="12"/>
      <c r="F42" s="2">
        <v>1</v>
      </c>
      <c r="G42" s="2">
        <v>1</v>
      </c>
      <c r="H42" s="12"/>
      <c r="I42" s="12"/>
      <c r="J42" s="2">
        <v>1</v>
      </c>
      <c r="K42" s="12"/>
      <c r="L42" s="12"/>
      <c r="M42" s="2" cm="1">
        <f t="array" ref="M42">INDEX(A42:L42,1,VLOOKUP($O$3,$P$224:$R$238,$R$223,))</f>
        <v>0</v>
      </c>
      <c r="N42" s="8"/>
      <c r="O42" s="246"/>
      <c r="P42" s="365"/>
      <c r="Q42" s="257"/>
      <c r="R42" s="258"/>
      <c r="S42" s="71"/>
      <c r="T42" s="51" t="s">
        <v>70</v>
      </c>
      <c r="U42" s="26"/>
      <c r="V42" s="229"/>
      <c r="W42" s="36"/>
      <c r="X42" s="29"/>
      <c r="Y42" s="29"/>
      <c r="Z42" s="29"/>
      <c r="AA42" s="29"/>
      <c r="AB42" s="29"/>
      <c r="AC42" s="30"/>
      <c r="AD42" s="29"/>
      <c r="AE42" s="5"/>
      <c r="AF42" s="297"/>
      <c r="AG42" s="39"/>
      <c r="AH42" s="40"/>
      <c r="AI42" s="40"/>
      <c r="AK42" s="48"/>
      <c r="AL42" s="48"/>
      <c r="AM42" s="48"/>
      <c r="AN42" s="91"/>
      <c r="AO42" s="91"/>
      <c r="AP42" s="49"/>
      <c r="AQ42" s="49"/>
      <c r="AR42" s="49"/>
      <c r="AS42" s="49"/>
      <c r="AT42" s="49"/>
      <c r="AU42" s="49"/>
      <c r="AV42" s="49"/>
    </row>
    <row r="43" spans="1:52" s="2" customFormat="1" ht="41.25" hidden="1" customHeight="1">
      <c r="A43" s="12">
        <v>1</v>
      </c>
      <c r="D43" s="12"/>
      <c r="E43" s="12"/>
      <c r="F43" s="2">
        <v>1</v>
      </c>
      <c r="G43" s="2">
        <v>1</v>
      </c>
      <c r="H43" s="12"/>
      <c r="I43" s="12"/>
      <c r="J43" s="2">
        <v>1</v>
      </c>
      <c r="K43" s="12"/>
      <c r="L43" s="12"/>
      <c r="M43" s="2" cm="1">
        <f t="array" ref="M43">INDEX(A43:L43,1,VLOOKUP($O$3,$P$224:$R$238,$R$223,))</f>
        <v>0</v>
      </c>
      <c r="N43" s="8"/>
      <c r="O43" s="247"/>
      <c r="P43" s="365"/>
      <c r="Q43" s="299" t="s">
        <v>87</v>
      </c>
      <c r="R43" s="299"/>
      <c r="S43" s="71"/>
      <c r="T43" s="51" t="s">
        <v>81</v>
      </c>
      <c r="U43" s="26"/>
      <c r="V43" s="229"/>
      <c r="W43" s="36"/>
      <c r="X43" s="29"/>
      <c r="Y43" s="29"/>
      <c r="Z43" s="29"/>
      <c r="AA43" s="29"/>
      <c r="AB43" s="29"/>
      <c r="AC43" s="30"/>
      <c r="AD43" s="29"/>
      <c r="AE43" s="5"/>
      <c r="AF43" s="298"/>
      <c r="AG43" s="75"/>
      <c r="AH43" s="63"/>
      <c r="AI43" s="63"/>
      <c r="AK43" s="77"/>
      <c r="AL43" s="77"/>
      <c r="AM43" s="77"/>
      <c r="AN43" s="93"/>
      <c r="AO43" s="93"/>
      <c r="AP43" s="76"/>
      <c r="AQ43" s="76"/>
      <c r="AR43" s="76"/>
      <c r="AS43" s="76"/>
      <c r="AT43" s="76"/>
      <c r="AU43" s="76"/>
      <c r="AV43" s="76"/>
    </row>
    <row r="44" spans="1:52" s="2" customFormat="1" ht="3.75" hidden="1" customHeight="1">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3"/>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c r="A45" s="12">
        <v>1</v>
      </c>
      <c r="H45" s="2"/>
      <c r="I45" s="2">
        <v>1</v>
      </c>
      <c r="J45" s="2">
        <v>1</v>
      </c>
      <c r="K45" s="2"/>
      <c r="L45" s="2"/>
      <c r="M45" s="2" cm="1">
        <f t="array" ref="M45">INDEX(A45:L45,1,VLOOKUP($O$3,$P$224:$R$238,$R$223,))</f>
        <v>0</v>
      </c>
      <c r="N45" s="8"/>
      <c r="O45" s="318" t="s">
        <v>88</v>
      </c>
      <c r="P45" s="365" t="s">
        <v>89</v>
      </c>
      <c r="Q45" s="319" t="s">
        <v>90</v>
      </c>
      <c r="R45" s="320"/>
      <c r="S45" s="94"/>
      <c r="T45" s="51" t="s">
        <v>91</v>
      </c>
      <c r="U45" s="58"/>
      <c r="V45" s="234"/>
      <c r="W45" s="95" t="s">
        <v>92</v>
      </c>
      <c r="X45" s="96" t="str">
        <f>IF(SUM($U45:$U48)=0,"",SUM($U45:$U47))</f>
        <v/>
      </c>
      <c r="AE45" s="97"/>
      <c r="AF45" s="303" t="s">
        <v>93</v>
      </c>
      <c r="AG45" s="32" t="str" cm="1">
        <f t="array" ref="AG45">INDEX($AK45:$AV45,1,VLOOKUP($O$3,$P$224:$R$238,3,))</f>
        <v>-</v>
      </c>
      <c r="AH45" s="98" t="str">
        <f>IFERROR(IF(SUM($U45:$U48)=0,"",IF($X45&gt;0,$AG45,0)),"-")</f>
        <v/>
      </c>
      <c r="AI45" s="99"/>
      <c r="AK45" s="35"/>
      <c r="AL45" s="35" t="s">
        <v>44</v>
      </c>
      <c r="AM45" s="35" t="s">
        <v>44</v>
      </c>
      <c r="AN45" s="35" t="s">
        <v>44</v>
      </c>
      <c r="AO45" s="35" t="s">
        <v>44</v>
      </c>
      <c r="AP45" s="35" t="s">
        <v>44</v>
      </c>
      <c r="AQ45" s="35" t="s">
        <v>44</v>
      </c>
      <c r="AR45" s="35" t="s">
        <v>44</v>
      </c>
      <c r="AS45" s="35">
        <v>5</v>
      </c>
      <c r="AT45" s="35">
        <v>5</v>
      </c>
      <c r="AU45" s="35" t="s">
        <v>44</v>
      </c>
      <c r="AV45" s="35" t="s">
        <v>44</v>
      </c>
    </row>
    <row r="46" spans="1:52" s="12" customFormat="1" ht="84" hidden="1" customHeight="1">
      <c r="A46" s="12">
        <v>1</v>
      </c>
      <c r="H46" s="2"/>
      <c r="I46" s="2">
        <v>1</v>
      </c>
      <c r="J46" s="2">
        <v>1</v>
      </c>
      <c r="M46" s="2" cm="1">
        <f t="array" ref="M46">INDEX(A46:L46,1,VLOOKUP($O$3,$P$224:$R$238,$R$223,))</f>
        <v>0</v>
      </c>
      <c r="N46" s="8"/>
      <c r="O46" s="318"/>
      <c r="P46" s="365"/>
      <c r="Q46" s="321"/>
      <c r="R46" s="322"/>
      <c r="S46" s="100"/>
      <c r="T46" s="244" t="s">
        <v>94</v>
      </c>
      <c r="U46" s="102"/>
      <c r="V46" s="231"/>
      <c r="W46" s="36"/>
      <c r="X46" s="61"/>
      <c r="Y46" s="61"/>
      <c r="Z46" s="61"/>
      <c r="AA46" s="61"/>
      <c r="AB46" s="61"/>
      <c r="AC46" s="30"/>
      <c r="AD46" s="103"/>
      <c r="AE46" s="104"/>
      <c r="AF46" s="303"/>
      <c r="AG46" s="105"/>
      <c r="AH46" s="106"/>
      <c r="AI46" s="106"/>
      <c r="AK46" s="35"/>
      <c r="AL46" s="35"/>
      <c r="AM46" s="35"/>
      <c r="AN46" s="35"/>
      <c r="AO46" s="35"/>
      <c r="AP46" s="35"/>
      <c r="AQ46" s="35"/>
      <c r="AR46" s="35"/>
      <c r="AS46" s="35"/>
      <c r="AT46" s="35"/>
      <c r="AU46" s="35"/>
      <c r="AV46" s="35"/>
    </row>
    <row r="47" spans="1:52" s="12" customFormat="1" ht="29.25" hidden="1" customHeight="1">
      <c r="A47" s="12">
        <v>1</v>
      </c>
      <c r="H47" s="2"/>
      <c r="I47" s="2">
        <v>1</v>
      </c>
      <c r="J47" s="2">
        <v>1</v>
      </c>
      <c r="M47" s="2" cm="1">
        <f t="array" ref="M47">INDEX(A47:L47,1,VLOOKUP($O$3,$P$224:$R$238,$R$223,))</f>
        <v>0</v>
      </c>
      <c r="N47" s="8"/>
      <c r="O47" s="318"/>
      <c r="P47" s="365"/>
      <c r="Q47" s="321"/>
      <c r="R47" s="322"/>
      <c r="S47" s="100"/>
      <c r="T47" s="101" t="s">
        <v>95</v>
      </c>
      <c r="U47" s="102"/>
      <c r="V47" s="231"/>
      <c r="W47" s="36"/>
      <c r="X47" s="61"/>
      <c r="Y47" s="61"/>
      <c r="Z47" s="61"/>
      <c r="AA47" s="61"/>
      <c r="AB47" s="61"/>
      <c r="AC47" s="30"/>
      <c r="AD47" s="103"/>
      <c r="AE47" s="104"/>
      <c r="AF47" s="303"/>
      <c r="AG47" s="105"/>
      <c r="AH47" s="106"/>
      <c r="AI47" s="106"/>
      <c r="AK47" s="107"/>
      <c r="AL47" s="107"/>
      <c r="AM47" s="107"/>
      <c r="AN47" s="91"/>
      <c r="AO47" s="91"/>
      <c r="AP47" s="91"/>
      <c r="AQ47" s="91"/>
      <c r="AR47" s="91"/>
      <c r="AS47" s="91"/>
      <c r="AT47" s="91"/>
      <c r="AU47" s="91"/>
      <c r="AV47" s="91"/>
    </row>
    <row r="48" spans="1:52" s="12" customFormat="1" ht="29.25" hidden="1" customHeight="1">
      <c r="A48" s="12">
        <v>1</v>
      </c>
      <c r="H48" s="2"/>
      <c r="I48" s="2">
        <v>1</v>
      </c>
      <c r="J48" s="2">
        <v>1</v>
      </c>
      <c r="M48" s="2" cm="1">
        <f t="array" ref="M48">INDEX(A48:L48,1,VLOOKUP($O$3,$P$224:$R$238,$R$223,))</f>
        <v>0</v>
      </c>
      <c r="N48" s="8"/>
      <c r="O48" s="318"/>
      <c r="P48" s="365"/>
      <c r="Q48" s="323"/>
      <c r="R48" s="324"/>
      <c r="S48" s="100"/>
      <c r="T48" s="108" t="s">
        <v>96</v>
      </c>
      <c r="U48" s="102"/>
      <c r="V48" s="231"/>
      <c r="W48" s="36"/>
      <c r="X48" s="61"/>
      <c r="Y48" s="61"/>
      <c r="Z48" s="61"/>
      <c r="AA48" s="61"/>
      <c r="AB48" s="61"/>
      <c r="AC48" s="30"/>
      <c r="AD48" s="103"/>
      <c r="AE48" s="104"/>
      <c r="AF48" s="303"/>
      <c r="AG48" s="105"/>
      <c r="AH48" s="106"/>
      <c r="AI48" s="106"/>
      <c r="AK48" s="107"/>
      <c r="AL48" s="107"/>
      <c r="AM48" s="107"/>
      <c r="AN48" s="91"/>
      <c r="AO48" s="91"/>
      <c r="AP48" s="91"/>
      <c r="AQ48" s="91"/>
      <c r="AR48" s="91"/>
      <c r="AS48" s="91"/>
      <c r="AT48" s="91"/>
      <c r="AU48" s="91"/>
      <c r="AV48" s="91"/>
    </row>
    <row r="49" spans="1:58" s="12" customFormat="1" ht="37.5" hidden="1" customHeight="1">
      <c r="A49" s="12">
        <v>1</v>
      </c>
      <c r="H49" s="2"/>
      <c r="I49" s="2">
        <v>1</v>
      </c>
      <c r="J49" s="2">
        <v>1</v>
      </c>
      <c r="M49" s="2" cm="1">
        <f t="array" ref="M49">INDEX(A49:L49,1,VLOOKUP($O$3,$P$224:$R$238,$R$223,))</f>
        <v>0</v>
      </c>
      <c r="N49" s="8"/>
      <c r="O49" s="318"/>
      <c r="P49" s="365"/>
      <c r="Q49" s="304" t="s">
        <v>97</v>
      </c>
      <c r="R49" s="305"/>
      <c r="S49" s="109"/>
      <c r="T49" s="110" t="s">
        <v>98</v>
      </c>
      <c r="U49" s="111"/>
      <c r="V49" s="235"/>
      <c r="W49" s="112"/>
      <c r="X49" s="61"/>
      <c r="Y49" s="61"/>
      <c r="Z49" s="61"/>
      <c r="AA49" s="61"/>
      <c r="AB49" s="61"/>
      <c r="AC49" s="30"/>
      <c r="AD49" s="113"/>
      <c r="AE49" s="114"/>
      <c r="AF49" s="303"/>
      <c r="AG49" s="105"/>
      <c r="AH49" s="106"/>
      <c r="AI49" s="115"/>
      <c r="AK49" s="116"/>
      <c r="AL49" s="116"/>
      <c r="AM49" s="116"/>
      <c r="AN49" s="93"/>
      <c r="AO49" s="93"/>
      <c r="AP49" s="93"/>
      <c r="AQ49" s="93"/>
      <c r="AR49" s="93"/>
      <c r="AS49" s="93"/>
      <c r="AT49" s="93"/>
      <c r="AU49" s="93"/>
      <c r="AV49" s="93"/>
    </row>
    <row r="50" spans="1:58" s="12" customFormat="1" ht="3.75" hidden="1" customHeight="1">
      <c r="A50" s="12">
        <v>1</v>
      </c>
      <c r="H50" s="2"/>
      <c r="I50" s="2">
        <v>1</v>
      </c>
      <c r="J50" s="2">
        <v>1</v>
      </c>
      <c r="M50" s="2" cm="1">
        <f t="array" ref="M50">INDEX(A50:L50,1,VLOOKUP($O$3,$P$224:$R$238,$R$223,))</f>
        <v>0</v>
      </c>
      <c r="N50" s="8"/>
      <c r="O50" s="8"/>
      <c r="P50" s="79"/>
      <c r="Q50" s="117"/>
      <c r="R50" s="117"/>
      <c r="S50" s="118"/>
      <c r="T50" s="119"/>
      <c r="U50" s="118"/>
      <c r="V50" s="233"/>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c r="A51" s="12">
        <v>1</v>
      </c>
      <c r="B51" s="2"/>
      <c r="C51" s="2"/>
      <c r="D51" s="2">
        <v>1</v>
      </c>
      <c r="E51" s="2">
        <v>1</v>
      </c>
      <c r="F51" s="2">
        <v>1</v>
      </c>
      <c r="G51" s="2">
        <v>1</v>
      </c>
      <c r="I51" s="2">
        <v>1</v>
      </c>
      <c r="J51" s="2">
        <v>1</v>
      </c>
      <c r="M51" s="2" cm="1">
        <f t="array" ref="M51">INDEX(A51:L51,1,VLOOKUP($O$3,$P$224:$R$238,$R$223,))</f>
        <v>1</v>
      </c>
      <c r="N51" s="8"/>
      <c r="O51" s="306" t="str" cm="1">
        <f t="array" ref="O51">_xlfn.IFS($O$3=$P$224,"競争参加希望者/参加表明者",COUNTIF($O$3,"*プロポ*")&gt;0,"参加表明者",TRUE,"競争参加希望者")</f>
        <v>参加表明者</v>
      </c>
      <c r="P51" s="356" t="s">
        <v>99</v>
      </c>
      <c r="Q51" s="309" t="s">
        <v>100</v>
      </c>
      <c r="R51" s="310"/>
      <c r="S51" s="126"/>
      <c r="T51" s="127" t="s">
        <v>101</v>
      </c>
      <c r="U51" s="128"/>
      <c r="V51" s="236"/>
      <c r="X51" s="37" t="str">
        <f>IF($U51=0,"",$AY51)</f>
        <v/>
      </c>
      <c r="Y51" s="29"/>
      <c r="Z51" s="29"/>
      <c r="AA51" s="29"/>
      <c r="AB51" s="29"/>
      <c r="AC51" s="30"/>
      <c r="AD51" s="29"/>
      <c r="AE51" s="130"/>
      <c r="AF51" s="315" t="s">
        <v>102</v>
      </c>
      <c r="AG51" s="32" cm="1">
        <f t="array" ref="AG51">INDEX($AK51:$AV51,1,VLOOKUP($O$3,$P$224:$R$238,3,))</f>
        <v>5</v>
      </c>
      <c r="AH51" s="131" t="str">
        <f>IFERROR(IF(SUM($U51:$U54)=0,"",IF($U55=0,0,$Y58*AG51)),"-")</f>
        <v/>
      </c>
      <c r="AI51" s="132"/>
      <c r="AK51" s="35"/>
      <c r="AL51" s="35" t="s">
        <v>44</v>
      </c>
      <c r="AM51" s="35" t="s">
        <v>44</v>
      </c>
      <c r="AN51" s="35">
        <v>5</v>
      </c>
      <c r="AO51" s="35">
        <v>5</v>
      </c>
      <c r="AP51" s="35">
        <v>5</v>
      </c>
      <c r="AQ51" s="35">
        <v>5</v>
      </c>
      <c r="AR51" s="35" t="s">
        <v>44</v>
      </c>
      <c r="AS51" s="35">
        <v>5</v>
      </c>
      <c r="AT51" s="35">
        <v>5</v>
      </c>
      <c r="AU51" s="35" t="s">
        <v>44</v>
      </c>
      <c r="AV51" s="35" t="s">
        <v>44</v>
      </c>
      <c r="AX51" s="12" t="s">
        <v>101</v>
      </c>
      <c r="AY51" s="133">
        <v>1</v>
      </c>
    </row>
    <row r="52" spans="1:58" s="12" customFormat="1" ht="29.25" customHeight="1">
      <c r="A52" s="12">
        <v>1</v>
      </c>
      <c r="B52" s="2"/>
      <c r="C52" s="2"/>
      <c r="D52" s="2">
        <v>1</v>
      </c>
      <c r="E52" s="2">
        <v>1</v>
      </c>
      <c r="F52" s="2">
        <v>1</v>
      </c>
      <c r="G52" s="2">
        <v>1</v>
      </c>
      <c r="I52" s="2">
        <v>1</v>
      </c>
      <c r="J52" s="2">
        <v>1</v>
      </c>
      <c r="M52" s="2" cm="1">
        <f t="array" ref="M52">INDEX(A52:L52,1,VLOOKUP($O$3,$P$224:$R$238,$R$223,))</f>
        <v>1</v>
      </c>
      <c r="N52" s="8"/>
      <c r="O52" s="307"/>
      <c r="P52" s="359"/>
      <c r="Q52" s="311"/>
      <c r="R52" s="312"/>
      <c r="S52" s="134"/>
      <c r="T52" s="127" t="s">
        <v>103</v>
      </c>
      <c r="U52" s="129"/>
      <c r="V52" s="237"/>
      <c r="W52" s="36"/>
      <c r="X52" s="37" t="str">
        <f>IF($U52=0,"",$AY52)</f>
        <v/>
      </c>
      <c r="Y52" s="29"/>
      <c r="Z52" s="29"/>
      <c r="AA52" s="29"/>
      <c r="AB52" s="29"/>
      <c r="AC52" s="30"/>
      <c r="AD52" s="29"/>
      <c r="AE52" s="135"/>
      <c r="AF52" s="316"/>
      <c r="AG52" s="136"/>
      <c r="AH52" s="106"/>
      <c r="AI52" s="106"/>
      <c r="AK52" s="35"/>
      <c r="AL52" s="35"/>
      <c r="AM52" s="35"/>
      <c r="AN52" s="35"/>
      <c r="AO52" s="35"/>
      <c r="AP52" s="35"/>
      <c r="AQ52" s="35"/>
      <c r="AR52" s="35"/>
      <c r="AS52" s="35"/>
      <c r="AT52" s="35"/>
      <c r="AU52" s="35"/>
      <c r="AV52" s="35"/>
      <c r="AX52" s="12" t="s">
        <v>104</v>
      </c>
      <c r="AY52" s="133">
        <v>1</v>
      </c>
    </row>
    <row r="53" spans="1:58" s="12" customFormat="1" ht="29.25" customHeight="1">
      <c r="A53" s="12">
        <v>1</v>
      </c>
      <c r="B53" s="2"/>
      <c r="C53" s="2"/>
      <c r="D53" s="2">
        <v>1</v>
      </c>
      <c r="E53" s="2">
        <v>1</v>
      </c>
      <c r="F53" s="2">
        <v>1</v>
      </c>
      <c r="G53" s="2">
        <v>1</v>
      </c>
      <c r="I53" s="2">
        <v>1</v>
      </c>
      <c r="J53" s="2">
        <v>1</v>
      </c>
      <c r="M53" s="2" cm="1">
        <f t="array" ref="M53">INDEX(A53:L53,1,VLOOKUP($O$3,$P$224:$R$238,$R$223,))</f>
        <v>1</v>
      </c>
      <c r="N53" s="8"/>
      <c r="O53" s="307"/>
      <c r="P53" s="359"/>
      <c r="Q53" s="311"/>
      <c r="R53" s="312"/>
      <c r="S53" s="134"/>
      <c r="T53" s="127" t="s">
        <v>105</v>
      </c>
      <c r="U53" s="129"/>
      <c r="V53" s="237"/>
      <c r="W53" s="36"/>
      <c r="X53" s="37" t="str">
        <f>IF($U53=0,"",$AY53)</f>
        <v/>
      </c>
      <c r="Y53" s="29"/>
      <c r="Z53" s="29"/>
      <c r="AA53" s="29"/>
      <c r="AB53" s="29"/>
      <c r="AC53" s="30"/>
      <c r="AD53" s="29"/>
      <c r="AE53" s="135"/>
      <c r="AF53" s="316"/>
      <c r="AG53" s="136"/>
      <c r="AH53" s="106"/>
      <c r="AI53" s="106"/>
      <c r="AK53" s="107"/>
      <c r="AL53" s="107"/>
      <c r="AM53" s="107"/>
      <c r="AN53" s="91"/>
      <c r="AO53" s="91"/>
      <c r="AP53" s="91"/>
      <c r="AQ53" s="91"/>
      <c r="AR53" s="91"/>
      <c r="AS53" s="91"/>
      <c r="AT53" s="91"/>
      <c r="AU53" s="91"/>
      <c r="AV53" s="91"/>
      <c r="AX53" s="12" t="s">
        <v>106</v>
      </c>
      <c r="AY53" s="133">
        <v>0.5</v>
      </c>
    </row>
    <row r="54" spans="1:58" s="12" customFormat="1" ht="29.25" customHeight="1">
      <c r="A54" s="12">
        <v>1</v>
      </c>
      <c r="B54" s="2"/>
      <c r="C54" s="2"/>
      <c r="D54" s="2">
        <v>1</v>
      </c>
      <c r="E54" s="2">
        <v>1</v>
      </c>
      <c r="F54" s="2">
        <v>1</v>
      </c>
      <c r="G54" s="2">
        <v>1</v>
      </c>
      <c r="I54" s="2">
        <v>1</v>
      </c>
      <c r="J54" s="2">
        <v>1</v>
      </c>
      <c r="M54" s="2" cm="1">
        <f t="array" ref="M54">INDEX(A54:L54,1,VLOOKUP($O$3,$P$224:$R$238,$R$223,))</f>
        <v>1</v>
      </c>
      <c r="N54" s="8"/>
      <c r="O54" s="307"/>
      <c r="P54" s="359"/>
      <c r="Q54" s="313"/>
      <c r="R54" s="314"/>
      <c r="S54" s="137"/>
      <c r="T54" s="138" t="s">
        <v>107</v>
      </c>
      <c r="U54" s="129"/>
      <c r="V54" s="237"/>
      <c r="W54" s="36"/>
      <c r="X54" s="29"/>
      <c r="Y54" s="29"/>
      <c r="Z54" s="29"/>
      <c r="AA54" s="29"/>
      <c r="AB54" s="29"/>
      <c r="AC54" s="30"/>
      <c r="AD54" s="29"/>
      <c r="AE54" s="135"/>
      <c r="AF54" s="316"/>
      <c r="AG54" s="136"/>
      <c r="AH54" s="106"/>
      <c r="AI54" s="106"/>
      <c r="AK54" s="107"/>
      <c r="AL54" s="107"/>
      <c r="AM54" s="107"/>
      <c r="AN54" s="91"/>
      <c r="AO54" s="91"/>
      <c r="AP54" s="91"/>
      <c r="AQ54" s="91"/>
      <c r="AR54" s="91"/>
      <c r="AS54" s="91"/>
      <c r="AT54" s="91"/>
      <c r="AU54" s="91"/>
      <c r="AV54" s="91"/>
    </row>
    <row r="55" spans="1:58" s="12" customFormat="1" ht="29.25" customHeight="1">
      <c r="A55" s="12">
        <v>1</v>
      </c>
      <c r="B55" s="2"/>
      <c r="C55" s="2"/>
      <c r="D55" s="2">
        <v>1</v>
      </c>
      <c r="E55" s="2">
        <v>1</v>
      </c>
      <c r="F55" s="2">
        <v>1</v>
      </c>
      <c r="G55" s="2">
        <v>1</v>
      </c>
      <c r="I55" s="2">
        <v>1</v>
      </c>
      <c r="J55" s="2">
        <v>1</v>
      </c>
      <c r="M55" s="2" cm="1">
        <f t="array" ref="M55">INDEX(A55:L55,1,VLOOKUP($O$3,$P$224:$R$238,$R$223,))</f>
        <v>1</v>
      </c>
      <c r="N55" s="8"/>
      <c r="O55" s="307"/>
      <c r="P55" s="359"/>
      <c r="Q55" s="304" t="s">
        <v>108</v>
      </c>
      <c r="R55" s="305"/>
      <c r="S55" s="366" t="s">
        <v>109</v>
      </c>
      <c r="T55" s="367"/>
      <c r="U55" s="129"/>
      <c r="V55" s="237"/>
      <c r="W55" s="27" t="s">
        <v>110</v>
      </c>
      <c r="X55" s="325" t="s">
        <v>111</v>
      </c>
      <c r="Y55" s="325"/>
      <c r="Z55" s="325"/>
      <c r="AA55" s="325"/>
      <c r="AB55" s="325"/>
      <c r="AC55" s="325"/>
      <c r="AD55" s="29"/>
      <c r="AE55" s="135"/>
      <c r="AF55" s="316"/>
      <c r="AG55" s="136"/>
      <c r="AH55" s="106"/>
      <c r="AI55" s="106"/>
      <c r="AK55" s="107"/>
      <c r="AL55" s="107"/>
      <c r="AM55" s="107"/>
      <c r="AN55" s="91"/>
      <c r="AO55" s="91"/>
      <c r="AP55" s="91"/>
      <c r="AQ55" s="91"/>
      <c r="AR55" s="91"/>
      <c r="AS55" s="91"/>
      <c r="AT55" s="91"/>
      <c r="AU55" s="91"/>
      <c r="AV55" s="91"/>
    </row>
    <row r="56" spans="1:58" s="12" customFormat="1" ht="29.25" customHeight="1">
      <c r="A56" s="12">
        <v>1</v>
      </c>
      <c r="B56" s="2"/>
      <c r="C56" s="2"/>
      <c r="D56" s="2">
        <v>1</v>
      </c>
      <c r="E56" s="2">
        <v>1</v>
      </c>
      <c r="F56" s="2">
        <v>1</v>
      </c>
      <c r="G56" s="2">
        <v>1</v>
      </c>
      <c r="I56" s="2">
        <v>1</v>
      </c>
      <c r="J56" s="2">
        <v>1</v>
      </c>
      <c r="M56" s="2" cm="1">
        <f t="array" ref="M56">INDEX(A56:L56,1,VLOOKUP($O$3,$P$224:$R$238,$R$223,))</f>
        <v>1</v>
      </c>
      <c r="N56" s="8"/>
      <c r="O56" s="307"/>
      <c r="P56" s="359"/>
      <c r="Q56" s="304" t="s">
        <v>112</v>
      </c>
      <c r="R56" s="305"/>
      <c r="S56" s="366"/>
      <c r="T56" s="367"/>
      <c r="U56" s="129"/>
      <c r="V56" s="237"/>
      <c r="W56" s="36"/>
      <c r="X56" s="139"/>
      <c r="Y56" s="30"/>
      <c r="Z56" s="37" t="str">
        <f>IF(Z57=1,$BA56,"")</f>
        <v/>
      </c>
      <c r="AA56" s="38"/>
      <c r="AB56" s="37" t="str">
        <f>IF(AB57=1,$BC56,"")</f>
        <v/>
      </c>
      <c r="AC56" s="38"/>
      <c r="AD56" s="37" t="str">
        <f>IF(AD57=1,$BE56,"")</f>
        <v/>
      </c>
      <c r="AE56" s="135"/>
      <c r="AF56" s="316"/>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c r="A57" s="12">
        <v>1</v>
      </c>
      <c r="B57" s="2"/>
      <c r="C57" s="2"/>
      <c r="D57" s="2">
        <v>1</v>
      </c>
      <c r="E57" s="2">
        <v>1</v>
      </c>
      <c r="F57" s="2">
        <v>1</v>
      </c>
      <c r="G57" s="2">
        <v>1</v>
      </c>
      <c r="I57" s="2">
        <v>1</v>
      </c>
      <c r="J57" s="2">
        <v>1</v>
      </c>
      <c r="M57" s="2" cm="1">
        <f t="array" ref="M57">INDEX(A57:L57,1,VLOOKUP($O$3,$P$224:$R$238,$R$223,))</f>
        <v>1</v>
      </c>
      <c r="N57" s="8"/>
      <c r="O57" s="307"/>
      <c r="P57" s="359"/>
      <c r="Q57" s="304" t="s">
        <v>113</v>
      </c>
      <c r="R57" s="305"/>
      <c r="S57" s="360"/>
      <c r="T57" s="361"/>
      <c r="U57" s="26"/>
      <c r="V57" s="229"/>
      <c r="W57" s="141"/>
      <c r="X57" s="90"/>
      <c r="Y57" s="142">
        <f>IF($V$3=$V$224,DATE($T$3-$BA57+2,4,1),Y18)</f>
        <v>42826</v>
      </c>
      <c r="Z57" s="45" t="str">
        <f>IF($U57="","",IF(AND($S57&gt;=Y57,$S57&lt;AA57),1,"-"))</f>
        <v/>
      </c>
      <c r="AA57" s="142">
        <f>IF($V$3=$V$224,DATE($T$3-$BC57+2,4,1),AA18)</f>
        <v>44652</v>
      </c>
      <c r="AB57" s="45" t="str">
        <f>IF($U57="","",IF(AND($S57&gt;=AA57,$S57&lt;AC57),1,"-"))</f>
        <v/>
      </c>
      <c r="AC57" s="142">
        <f>IF($V$3=$V$224,DATE($T$3-$BE57+2,4,1),AC18)</f>
        <v>45383</v>
      </c>
      <c r="AD57" s="46" t="str">
        <f>IF($U57="","",IF($S57&gt;=AC57,1,"-"))</f>
        <v/>
      </c>
      <c r="AE57" s="5"/>
      <c r="AF57" s="316"/>
      <c r="AG57" s="136"/>
      <c r="AH57" s="106"/>
      <c r="AI57" s="106"/>
      <c r="AK57" s="107"/>
      <c r="AL57" s="107"/>
      <c r="AM57" s="107"/>
      <c r="AN57" s="91"/>
      <c r="AO57" s="91"/>
      <c r="AP57" s="91"/>
      <c r="AQ57" s="91"/>
      <c r="AR57" s="91"/>
      <c r="AS57" s="91"/>
      <c r="AT57" s="91"/>
      <c r="AU57" s="91"/>
      <c r="AV57" s="91"/>
      <c r="AX57" s="2" t="s">
        <v>47</v>
      </c>
      <c r="AY57" s="2">
        <f>AY$18</f>
        <v>16</v>
      </c>
      <c r="AZ57" s="2" t="s">
        <v>48</v>
      </c>
      <c r="BA57" s="2">
        <f>BA$18</f>
        <v>11</v>
      </c>
      <c r="BB57" s="2" t="s">
        <v>48</v>
      </c>
      <c r="BC57" s="2">
        <f>BC$18</f>
        <v>6</v>
      </c>
      <c r="BD57" s="2" t="s">
        <v>48</v>
      </c>
      <c r="BE57" s="2">
        <f>BE$18</f>
        <v>4</v>
      </c>
      <c r="BF57" s="2" t="s">
        <v>48</v>
      </c>
    </row>
    <row r="58" spans="1:58" s="12" customFormat="1" ht="40.5" customHeight="1">
      <c r="A58" s="12">
        <v>1</v>
      </c>
      <c r="B58" s="2"/>
      <c r="C58" s="2"/>
      <c r="D58" s="2">
        <v>1</v>
      </c>
      <c r="E58" s="2">
        <v>1</v>
      </c>
      <c r="F58" s="2">
        <v>1</v>
      </c>
      <c r="G58" s="2">
        <v>1</v>
      </c>
      <c r="I58" s="2">
        <v>1</v>
      </c>
      <c r="J58" s="2">
        <v>1</v>
      </c>
      <c r="M58" s="2" cm="1">
        <f t="array" ref="M58">INDEX(A58:L58,1,VLOOKUP($O$3,$P$224:$R$238,$R$223,))</f>
        <v>1</v>
      </c>
      <c r="N58" s="8"/>
      <c r="O58" s="308"/>
      <c r="P58" s="364"/>
      <c r="Q58" s="304" t="s">
        <v>97</v>
      </c>
      <c r="R58" s="305"/>
      <c r="S58" s="94"/>
      <c r="T58" s="143" t="s">
        <v>114</v>
      </c>
      <c r="U58" s="144"/>
      <c r="V58" s="238"/>
      <c r="W58" s="53" t="s">
        <v>66</v>
      </c>
      <c r="X58" s="29" t="s">
        <v>67</v>
      </c>
      <c r="Y58" s="228" t="str">
        <f>IF(SUM($U51:$U54)=0,"",ROUNDDOWN(SUM(Z56:AD56)*SUM(X50:X53),2))</f>
        <v/>
      </c>
      <c r="Z58" s="29"/>
      <c r="AA58" s="29"/>
      <c r="AB58" s="29"/>
      <c r="AC58" s="30"/>
      <c r="AD58" s="29"/>
      <c r="AE58" s="145"/>
      <c r="AF58" s="317"/>
      <c r="AG58" s="146"/>
      <c r="AH58" s="115"/>
      <c r="AI58" s="115"/>
      <c r="AK58" s="116"/>
      <c r="AL58" s="116"/>
      <c r="AM58" s="116"/>
      <c r="AN58" s="93"/>
      <c r="AO58" s="93"/>
      <c r="AP58" s="93"/>
      <c r="AQ58" s="93"/>
      <c r="AR58" s="93"/>
      <c r="AS58" s="93"/>
      <c r="AT58" s="93"/>
      <c r="AU58" s="93"/>
      <c r="AV58" s="93"/>
    </row>
    <row r="59" spans="1:58" s="12" customFormat="1" ht="3.75" customHeight="1">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3"/>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c r="A60" s="12">
        <v>1</v>
      </c>
      <c r="B60" s="2">
        <v>1</v>
      </c>
      <c r="C60" s="2">
        <v>1</v>
      </c>
      <c r="D60" s="2">
        <v>1</v>
      </c>
      <c r="E60" s="2">
        <v>1</v>
      </c>
      <c r="F60" s="2">
        <v>1</v>
      </c>
      <c r="G60" s="2">
        <v>1</v>
      </c>
      <c r="H60" s="2">
        <v>1</v>
      </c>
      <c r="I60" s="2">
        <v>1</v>
      </c>
      <c r="J60" s="2">
        <v>1</v>
      </c>
      <c r="K60" s="2">
        <v>1</v>
      </c>
      <c r="L60" s="2"/>
      <c r="M60" s="2" cm="1">
        <f t="array" ref="M60">INDEX(A60:L60,1,VLOOKUP($O$3,$P$224:$R$238,$R$223,))</f>
        <v>1</v>
      </c>
      <c r="N60" s="8"/>
      <c r="O60" s="318" t="s">
        <v>115</v>
      </c>
      <c r="P60" s="153" t="s">
        <v>116</v>
      </c>
      <c r="Q60" s="304" t="s">
        <v>117</v>
      </c>
      <c r="R60" s="326"/>
      <c r="S60" s="368"/>
      <c r="T60" s="368"/>
      <c r="U60" s="58"/>
      <c r="V60" s="232"/>
      <c r="W60" s="154"/>
      <c r="X60" s="29"/>
      <c r="Y60" s="29"/>
      <c r="Z60" s="29"/>
      <c r="AA60" s="29"/>
      <c r="AB60" s="29"/>
      <c r="AC60" s="155"/>
      <c r="AD60" s="29"/>
      <c r="AE60" s="156" t="str">
        <f>IF(SUM(U60:U90)=0,"",IF(SUM(U61:U89)&gt;0,"適","不適"))</f>
        <v/>
      </c>
      <c r="AF60" s="327" t="s">
        <v>118</v>
      </c>
      <c r="AG60" s="32" cm="1">
        <f t="array" ref="AG60">INDEX($AK60:$AV60,1,VLOOKUP($O$3,$P$224:$R$238,3,))</f>
        <v>20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44</v>
      </c>
      <c r="AV60" s="35" t="s">
        <v>44</v>
      </c>
    </row>
    <row r="61" spans="1:58" s="12" customFormat="1" ht="29.25" customHeight="1">
      <c r="A61" s="12">
        <v>1</v>
      </c>
      <c r="B61" s="2">
        <v>1</v>
      </c>
      <c r="C61" s="2">
        <v>1</v>
      </c>
      <c r="D61" s="2">
        <v>1</v>
      </c>
      <c r="E61" s="2">
        <v>1</v>
      </c>
      <c r="F61" s="2">
        <v>1</v>
      </c>
      <c r="G61" s="2">
        <v>1</v>
      </c>
      <c r="H61" s="2">
        <v>1</v>
      </c>
      <c r="I61" s="2">
        <v>1</v>
      </c>
      <c r="J61" s="2">
        <v>1</v>
      </c>
      <c r="K61" s="2">
        <v>1</v>
      </c>
      <c r="L61" s="2"/>
      <c r="M61" s="2" cm="1">
        <f t="array" ref="M61">INDEX(A61:L61,1,VLOOKUP($O$3,$P$224:$R$238,$R$223,))</f>
        <v>1</v>
      </c>
      <c r="N61" s="8"/>
      <c r="O61" s="318"/>
      <c r="P61" s="369" t="s">
        <v>119</v>
      </c>
      <c r="Q61" s="319" t="s">
        <v>120</v>
      </c>
      <c r="R61" s="320"/>
      <c r="S61" s="94"/>
      <c r="T61" s="51" t="s">
        <v>121</v>
      </c>
      <c r="U61" s="58"/>
      <c r="V61" s="234"/>
      <c r="W61" s="157"/>
      <c r="X61" s="46" t="str">
        <f>IF($U61=0,"",IF($AG$60="-","-",$AY61))</f>
        <v/>
      </c>
      <c r="Y61" s="158"/>
      <c r="Z61" s="29"/>
      <c r="AA61" s="29"/>
      <c r="AB61" s="29"/>
      <c r="AC61" s="103"/>
      <c r="AD61" s="159"/>
      <c r="AE61" s="35"/>
      <c r="AF61" s="328"/>
      <c r="AG61" s="88" t="str" cm="1">
        <f t="array" ref="AG61">IF($AI$15="","","("&amp;INDEX($AK61:$AV61,1,VLOOKUP($O$3,$P$224:$R$238,3,))&amp;")")</f>
        <v>(15)</v>
      </c>
      <c r="AH61" s="160"/>
      <c r="AI61" s="160"/>
      <c r="AK61" s="35"/>
      <c r="AL61" s="35">
        <v>10</v>
      </c>
      <c r="AM61" s="35">
        <v>20</v>
      </c>
      <c r="AN61" s="35">
        <v>15</v>
      </c>
      <c r="AO61" s="35">
        <v>20</v>
      </c>
      <c r="AP61" s="35">
        <v>10</v>
      </c>
      <c r="AQ61" s="35">
        <v>15</v>
      </c>
      <c r="AR61" s="35" t="s">
        <v>44</v>
      </c>
      <c r="AS61" s="35" t="s">
        <v>44</v>
      </c>
      <c r="AT61" s="35" t="s">
        <v>44</v>
      </c>
      <c r="AU61" s="35" t="s">
        <v>44</v>
      </c>
      <c r="AV61" s="35" t="s">
        <v>122</v>
      </c>
      <c r="AX61" s="12" t="s">
        <v>123</v>
      </c>
      <c r="AY61" s="133">
        <v>1</v>
      </c>
    </row>
    <row r="62" spans="1:58" s="12" customFormat="1" ht="29.25" customHeight="1">
      <c r="A62" s="12">
        <v>1</v>
      </c>
      <c r="B62" s="2">
        <v>1</v>
      </c>
      <c r="C62" s="2">
        <v>1</v>
      </c>
      <c r="D62" s="2">
        <v>1</v>
      </c>
      <c r="E62" s="2">
        <v>1</v>
      </c>
      <c r="F62" s="2">
        <v>1</v>
      </c>
      <c r="G62" s="2">
        <v>1</v>
      </c>
      <c r="H62" s="2">
        <v>1</v>
      </c>
      <c r="I62" s="2">
        <v>1</v>
      </c>
      <c r="J62" s="2">
        <v>1</v>
      </c>
      <c r="K62" s="2">
        <v>1</v>
      </c>
      <c r="L62" s="2"/>
      <c r="M62" s="2" cm="1">
        <f t="array" ref="M62">INDEX(A62:L62,1,VLOOKUP($O$3,$P$224:$R$238,$R$223,))</f>
        <v>1</v>
      </c>
      <c r="N62" s="8"/>
      <c r="O62" s="318"/>
      <c r="P62" s="370"/>
      <c r="Q62" s="321"/>
      <c r="R62" s="322"/>
      <c r="S62" s="371"/>
      <c r="T62" s="372"/>
      <c r="U62" s="58"/>
      <c r="V62" s="234"/>
      <c r="W62" s="157"/>
      <c r="X62" s="29"/>
      <c r="Y62" s="161"/>
      <c r="Z62" s="161"/>
      <c r="AA62" s="161"/>
      <c r="AB62" s="161"/>
      <c r="AE62" s="97"/>
      <c r="AF62" s="328"/>
      <c r="AH62" s="91"/>
      <c r="AI62" s="91"/>
      <c r="AK62" s="162"/>
      <c r="AL62" s="162"/>
      <c r="AM62" s="162"/>
      <c r="AN62" s="162"/>
      <c r="AO62" s="162"/>
      <c r="AP62" s="162"/>
      <c r="AQ62" s="162"/>
      <c r="AR62" s="162"/>
      <c r="AS62" s="162"/>
      <c r="AT62" s="162"/>
      <c r="AU62" s="162"/>
      <c r="AV62" s="162"/>
    </row>
    <row r="63" spans="1:58" s="12" customFormat="1" ht="29.25" customHeight="1">
      <c r="A63" s="12">
        <v>1</v>
      </c>
      <c r="B63" s="2">
        <v>1</v>
      </c>
      <c r="C63" s="2">
        <v>1</v>
      </c>
      <c r="D63" s="2">
        <v>1</v>
      </c>
      <c r="E63" s="2">
        <v>1</v>
      </c>
      <c r="F63" s="2">
        <v>1</v>
      </c>
      <c r="G63" s="2">
        <v>1</v>
      </c>
      <c r="H63" s="2">
        <v>1</v>
      </c>
      <c r="I63" s="2">
        <v>1</v>
      </c>
      <c r="J63" s="2">
        <v>1</v>
      </c>
      <c r="K63" s="2">
        <v>1</v>
      </c>
      <c r="L63" s="2"/>
      <c r="M63" s="2" cm="1">
        <f t="array" ref="M63">INDEX(A63:L63,1,VLOOKUP($O$3,$P$224:$R$238,$R$223,))</f>
        <v>1</v>
      </c>
      <c r="N63" s="8"/>
      <c r="O63" s="318"/>
      <c r="P63" s="370"/>
      <c r="Q63" s="321"/>
      <c r="R63" s="322"/>
      <c r="S63" s="100"/>
      <c r="T63" s="101" t="s">
        <v>124</v>
      </c>
      <c r="U63" s="102"/>
      <c r="V63" s="231"/>
      <c r="W63" s="36"/>
      <c r="X63" s="46" t="str">
        <f>IF($U63=0,"",IF($AG$60="-","-",$AY63))</f>
        <v/>
      </c>
      <c r="Y63" s="29"/>
      <c r="Z63" s="29"/>
      <c r="AA63" s="29"/>
      <c r="AB63" s="29"/>
      <c r="AC63" s="30"/>
      <c r="AD63" s="103"/>
      <c r="AE63" s="104"/>
      <c r="AF63" s="328"/>
      <c r="AH63" s="106"/>
      <c r="AI63" s="106"/>
      <c r="AK63" s="107"/>
      <c r="AL63" s="107"/>
      <c r="AM63" s="107"/>
      <c r="AN63" s="91"/>
      <c r="AO63" s="91"/>
      <c r="AP63" s="91"/>
      <c r="AQ63" s="91"/>
      <c r="AR63" s="91"/>
      <c r="AS63" s="91"/>
      <c r="AT63" s="91"/>
      <c r="AU63" s="91"/>
      <c r="AV63" s="91"/>
      <c r="AX63" s="12" t="s">
        <v>125</v>
      </c>
      <c r="AY63" s="133">
        <v>0.5</v>
      </c>
    </row>
    <row r="64" spans="1:58" s="12" customFormat="1" ht="29.25" customHeight="1">
      <c r="A64" s="12">
        <v>1</v>
      </c>
      <c r="B64" s="2">
        <v>1</v>
      </c>
      <c r="C64" s="2">
        <v>1</v>
      </c>
      <c r="D64" s="2">
        <v>1</v>
      </c>
      <c r="E64" s="2">
        <v>1</v>
      </c>
      <c r="F64" s="2">
        <v>1</v>
      </c>
      <c r="G64" s="2">
        <v>1</v>
      </c>
      <c r="H64" s="2">
        <v>1</v>
      </c>
      <c r="I64" s="2">
        <v>1</v>
      </c>
      <c r="J64" s="2">
        <v>1</v>
      </c>
      <c r="K64" s="2">
        <v>1</v>
      </c>
      <c r="L64" s="2"/>
      <c r="M64" s="2" cm="1">
        <f t="array" ref="M64">INDEX(A64:L64,1,VLOOKUP($O$3,$P$224:$R$238,$R$223,))</f>
        <v>1</v>
      </c>
      <c r="N64" s="8"/>
      <c r="O64" s="318"/>
      <c r="P64" s="370"/>
      <c r="Q64" s="321"/>
      <c r="R64" s="322"/>
      <c r="S64" s="373"/>
      <c r="T64" s="374"/>
      <c r="U64" s="102"/>
      <c r="V64" s="231"/>
      <c r="W64" s="36"/>
      <c r="X64" s="29"/>
      <c r="Y64" s="29"/>
      <c r="Z64" s="29"/>
      <c r="AA64" s="29"/>
      <c r="AB64" s="29"/>
      <c r="AC64" s="30"/>
      <c r="AD64" s="103"/>
      <c r="AE64" s="104"/>
      <c r="AF64" s="328"/>
      <c r="AG64" s="163"/>
      <c r="AH64" s="106"/>
      <c r="AI64" s="106"/>
      <c r="AK64" s="107"/>
      <c r="AL64" s="107"/>
      <c r="AM64" s="107"/>
      <c r="AN64" s="91"/>
      <c r="AO64" s="91"/>
      <c r="AP64" s="91"/>
      <c r="AQ64" s="91"/>
      <c r="AR64" s="91"/>
      <c r="AS64" s="91"/>
      <c r="AT64" s="91"/>
      <c r="AU64" s="91"/>
      <c r="AV64" s="91"/>
    </row>
    <row r="65" spans="1:51" s="12" customFormat="1" ht="29.25" customHeight="1">
      <c r="A65" s="12">
        <v>1</v>
      </c>
      <c r="B65" s="2">
        <v>1</v>
      </c>
      <c r="C65" s="2">
        <v>1</v>
      </c>
      <c r="D65" s="2">
        <v>1</v>
      </c>
      <c r="E65" s="2">
        <v>1</v>
      </c>
      <c r="F65" s="2">
        <v>1</v>
      </c>
      <c r="G65" s="2">
        <v>1</v>
      </c>
      <c r="H65" s="2">
        <v>1</v>
      </c>
      <c r="I65" s="2">
        <v>1</v>
      </c>
      <c r="J65" s="2">
        <v>1</v>
      </c>
      <c r="K65" s="2">
        <v>1</v>
      </c>
      <c r="L65" s="2"/>
      <c r="M65" s="2" cm="1">
        <f t="array" ref="M65">INDEX(A65:L65,1,VLOOKUP($O$3,$P$224:$R$238,$R$223,))</f>
        <v>1</v>
      </c>
      <c r="N65" s="8"/>
      <c r="O65" s="318"/>
      <c r="P65" s="370"/>
      <c r="Q65" s="321"/>
      <c r="R65" s="322"/>
      <c r="S65" s="100"/>
      <c r="T65" s="108" t="s">
        <v>126</v>
      </c>
      <c r="U65" s="102"/>
      <c r="V65" s="231"/>
      <c r="W65" s="36"/>
      <c r="X65" s="46" t="str">
        <f>IF($U65=0,"",IF($AG$60="-","-",$AY65))</f>
        <v/>
      </c>
      <c r="Y65" s="29"/>
      <c r="Z65" s="29"/>
      <c r="AA65" s="29"/>
      <c r="AB65" s="29"/>
      <c r="AC65" s="30"/>
      <c r="AD65" s="103"/>
      <c r="AE65" s="104"/>
      <c r="AF65" s="328"/>
      <c r="AG65" s="105"/>
      <c r="AH65" s="106"/>
      <c r="AI65" s="106"/>
      <c r="AK65" s="107"/>
      <c r="AL65" s="107"/>
      <c r="AM65" s="107"/>
      <c r="AN65" s="91"/>
      <c r="AO65" s="91"/>
      <c r="AP65" s="91"/>
      <c r="AQ65" s="91"/>
      <c r="AR65" s="91"/>
      <c r="AS65" s="91"/>
      <c r="AT65" s="91"/>
      <c r="AU65" s="91"/>
      <c r="AV65" s="91"/>
      <c r="AX65" s="12" t="s">
        <v>127</v>
      </c>
      <c r="AY65" s="133">
        <v>0.5</v>
      </c>
    </row>
    <row r="66" spans="1:51" s="12" customFormat="1" ht="29.25" customHeight="1">
      <c r="A66" s="12">
        <v>1</v>
      </c>
      <c r="B66" s="2">
        <v>1</v>
      </c>
      <c r="C66" s="2">
        <v>1</v>
      </c>
      <c r="D66" s="2">
        <v>1</v>
      </c>
      <c r="E66" s="2">
        <v>1</v>
      </c>
      <c r="F66" s="2">
        <v>1</v>
      </c>
      <c r="G66" s="2">
        <v>1</v>
      </c>
      <c r="H66" s="2">
        <v>1</v>
      </c>
      <c r="I66" s="2">
        <v>1</v>
      </c>
      <c r="J66" s="2">
        <v>1</v>
      </c>
      <c r="K66" s="2">
        <v>1</v>
      </c>
      <c r="L66" s="2"/>
      <c r="M66" s="2" cm="1">
        <f t="array" ref="M66">INDEX(A66:L66,1,VLOOKUP($O$3,$P$224:$R$238,$R$223,))</f>
        <v>1</v>
      </c>
      <c r="N66" s="8"/>
      <c r="O66" s="318"/>
      <c r="P66" s="370"/>
      <c r="Q66" s="321"/>
      <c r="R66" s="322"/>
      <c r="S66" s="373"/>
      <c r="T66" s="374"/>
      <c r="U66" s="102"/>
      <c r="V66" s="231"/>
      <c r="W66" s="36"/>
      <c r="X66" s="29"/>
      <c r="Y66" s="29"/>
      <c r="Z66" s="29"/>
      <c r="AA66" s="29"/>
      <c r="AB66" s="29"/>
      <c r="AC66" s="30"/>
      <c r="AD66" s="103"/>
      <c r="AE66" s="104"/>
      <c r="AF66" s="328"/>
      <c r="AG66" s="105"/>
      <c r="AH66" s="106"/>
      <c r="AI66" s="106"/>
      <c r="AK66" s="107"/>
      <c r="AL66" s="107"/>
      <c r="AM66" s="107"/>
      <c r="AN66" s="91"/>
      <c r="AO66" s="91"/>
      <c r="AP66" s="91"/>
      <c r="AQ66" s="91"/>
      <c r="AR66" s="91"/>
      <c r="AS66" s="91"/>
      <c r="AT66" s="91"/>
      <c r="AU66" s="91"/>
      <c r="AV66" s="91"/>
    </row>
    <row r="67" spans="1:51" s="12" customFormat="1" ht="29.25" customHeight="1">
      <c r="A67" s="12">
        <v>1</v>
      </c>
      <c r="B67" s="2">
        <v>1</v>
      </c>
      <c r="C67" s="2">
        <v>1</v>
      </c>
      <c r="D67" s="2">
        <v>1</v>
      </c>
      <c r="E67" s="2">
        <v>1</v>
      </c>
      <c r="F67" s="2">
        <v>1</v>
      </c>
      <c r="G67" s="2">
        <v>1</v>
      </c>
      <c r="H67" s="2">
        <v>1</v>
      </c>
      <c r="I67" s="2">
        <v>1</v>
      </c>
      <c r="J67" s="2">
        <v>1</v>
      </c>
      <c r="K67" s="2">
        <v>1</v>
      </c>
      <c r="L67" s="2"/>
      <c r="M67" s="2" cm="1">
        <f t="array" ref="M67">INDEX(A67:L67,1,VLOOKUP($O$3,$P$224:$R$238,$R$223,))</f>
        <v>1</v>
      </c>
      <c r="N67" s="8"/>
      <c r="O67" s="318"/>
      <c r="P67" s="370"/>
      <c r="Q67" s="321"/>
      <c r="R67" s="322"/>
      <c r="S67" s="100"/>
      <c r="T67" s="108" t="s">
        <v>128</v>
      </c>
      <c r="U67" s="102"/>
      <c r="V67" s="231"/>
      <c r="W67" s="36"/>
      <c r="X67" s="46" t="str">
        <f>IF($U67=0,"",IF($AG$60="-","-",$AY67))</f>
        <v/>
      </c>
      <c r="Y67" s="29"/>
      <c r="Z67" s="29"/>
      <c r="AA67" s="29"/>
      <c r="AB67" s="29"/>
      <c r="AC67" s="30"/>
      <c r="AD67" s="103"/>
      <c r="AE67" s="104"/>
      <c r="AF67" s="328"/>
      <c r="AG67" s="105"/>
      <c r="AH67" s="106"/>
      <c r="AI67" s="106"/>
      <c r="AK67" s="107"/>
      <c r="AL67" s="107"/>
      <c r="AM67" s="107"/>
      <c r="AN67" s="91"/>
      <c r="AO67" s="91"/>
      <c r="AP67" s="91"/>
      <c r="AQ67" s="91"/>
      <c r="AR67" s="91"/>
      <c r="AS67" s="91"/>
      <c r="AT67" s="91"/>
      <c r="AU67" s="91"/>
      <c r="AV67" s="91"/>
      <c r="AX67" s="12" t="s">
        <v>129</v>
      </c>
      <c r="AY67" s="133">
        <v>0.5</v>
      </c>
    </row>
    <row r="68" spans="1:51" s="12" customFormat="1" ht="29.25" customHeight="1">
      <c r="A68" s="12">
        <v>1</v>
      </c>
      <c r="B68" s="2">
        <v>1</v>
      </c>
      <c r="C68" s="2">
        <v>1</v>
      </c>
      <c r="D68" s="2">
        <v>1</v>
      </c>
      <c r="E68" s="2">
        <v>1</v>
      </c>
      <c r="F68" s="2">
        <v>1</v>
      </c>
      <c r="G68" s="2">
        <v>1</v>
      </c>
      <c r="H68" s="2">
        <v>1</v>
      </c>
      <c r="I68" s="2">
        <v>1</v>
      </c>
      <c r="J68" s="2">
        <v>1</v>
      </c>
      <c r="K68" s="2">
        <v>1</v>
      </c>
      <c r="L68" s="2"/>
      <c r="M68" s="2" cm="1">
        <f t="array" ref="M68">INDEX(A68:L68,1,VLOOKUP($O$3,$P$224:$R$238,$R$223,))</f>
        <v>1</v>
      </c>
      <c r="N68" s="8"/>
      <c r="O68" s="318"/>
      <c r="P68" s="370"/>
      <c r="Q68" s="321"/>
      <c r="R68" s="322"/>
      <c r="S68" s="373"/>
      <c r="T68" s="374"/>
      <c r="U68" s="102"/>
      <c r="V68" s="231"/>
      <c r="W68" s="36"/>
      <c r="X68" s="29"/>
      <c r="Y68" s="29"/>
      <c r="Z68" s="29"/>
      <c r="AA68" s="29"/>
      <c r="AB68" s="29"/>
      <c r="AC68" s="30"/>
      <c r="AD68" s="103"/>
      <c r="AE68" s="104"/>
      <c r="AF68" s="328"/>
      <c r="AG68" s="105"/>
      <c r="AH68" s="106"/>
      <c r="AI68" s="106"/>
      <c r="AK68" s="107"/>
      <c r="AL68" s="107"/>
      <c r="AM68" s="107"/>
      <c r="AN68" s="91"/>
      <c r="AO68" s="91"/>
      <c r="AP68" s="91"/>
      <c r="AQ68" s="91"/>
      <c r="AR68" s="91"/>
      <c r="AS68" s="91"/>
      <c r="AT68" s="91"/>
      <c r="AU68" s="91"/>
      <c r="AV68" s="91"/>
    </row>
    <row r="69" spans="1:51" s="12" customFormat="1" ht="29.25" customHeight="1">
      <c r="A69" s="12">
        <v>1</v>
      </c>
      <c r="B69" s="2">
        <v>1</v>
      </c>
      <c r="C69" s="2">
        <v>1</v>
      </c>
      <c r="D69" s="2">
        <v>1</v>
      </c>
      <c r="E69" s="2">
        <v>1</v>
      </c>
      <c r="F69" s="2">
        <v>1</v>
      </c>
      <c r="G69" s="2">
        <v>1</v>
      </c>
      <c r="H69" s="2">
        <v>1</v>
      </c>
      <c r="I69" s="2">
        <v>1</v>
      </c>
      <c r="J69" s="2">
        <v>1</v>
      </c>
      <c r="K69" s="2">
        <v>1</v>
      </c>
      <c r="L69" s="2"/>
      <c r="M69" s="2" cm="1">
        <f t="array" ref="M69">INDEX(A69:L69,1,VLOOKUP($O$3,$P$224:$R$238,$R$223,))</f>
        <v>1</v>
      </c>
      <c r="N69" s="8"/>
      <c r="O69" s="318"/>
      <c r="P69" s="370"/>
      <c r="Q69" s="321"/>
      <c r="R69" s="322"/>
      <c r="S69" s="100"/>
      <c r="T69" s="108" t="s">
        <v>130</v>
      </c>
      <c r="U69" s="102"/>
      <c r="V69" s="231"/>
      <c r="W69" s="36"/>
      <c r="X69" s="46" t="str">
        <f>IF($U69=0,"",IF($AG$60="-","-",$AY69))</f>
        <v/>
      </c>
      <c r="Y69" s="29"/>
      <c r="Z69" s="29"/>
      <c r="AA69" s="29"/>
      <c r="AB69" s="29"/>
      <c r="AC69" s="30"/>
      <c r="AD69" s="103"/>
      <c r="AE69" s="104"/>
      <c r="AF69" s="328"/>
      <c r="AG69" s="105"/>
      <c r="AH69" s="106"/>
      <c r="AI69" s="106"/>
      <c r="AK69" s="107"/>
      <c r="AL69" s="107"/>
      <c r="AM69" s="107"/>
      <c r="AN69" s="91"/>
      <c r="AO69" s="91"/>
      <c r="AP69" s="91"/>
      <c r="AQ69" s="91"/>
      <c r="AR69" s="91"/>
      <c r="AS69" s="91"/>
      <c r="AT69" s="91"/>
      <c r="AU69" s="91"/>
      <c r="AV69" s="91"/>
      <c r="AX69" s="12" t="s">
        <v>131</v>
      </c>
      <c r="AY69" s="133">
        <v>0.5</v>
      </c>
    </row>
    <row r="70" spans="1:51" s="12" customFormat="1" ht="29.25" customHeight="1">
      <c r="A70" s="12">
        <v>1</v>
      </c>
      <c r="B70" s="2">
        <v>1</v>
      </c>
      <c r="C70" s="2">
        <v>1</v>
      </c>
      <c r="D70" s="2">
        <v>1</v>
      </c>
      <c r="E70" s="2">
        <v>1</v>
      </c>
      <c r="F70" s="2">
        <v>1</v>
      </c>
      <c r="G70" s="2">
        <v>1</v>
      </c>
      <c r="H70" s="2">
        <v>1</v>
      </c>
      <c r="I70" s="2">
        <v>1</v>
      </c>
      <c r="J70" s="2">
        <v>1</v>
      </c>
      <c r="K70" s="2">
        <v>1</v>
      </c>
      <c r="L70" s="2"/>
      <c r="M70" s="2" cm="1">
        <f t="array" ref="M70">INDEX(A70:L70,1,VLOOKUP($O$3,$P$224:$R$238,$R$223,))</f>
        <v>1</v>
      </c>
      <c r="N70" s="8"/>
      <c r="O70" s="318"/>
      <c r="P70" s="370"/>
      <c r="Q70" s="321"/>
      <c r="R70" s="322"/>
      <c r="S70" s="373"/>
      <c r="T70" s="374"/>
      <c r="U70" s="102"/>
      <c r="V70" s="231"/>
      <c r="W70" s="36"/>
      <c r="X70" s="29"/>
      <c r="Y70" s="29"/>
      <c r="Z70" s="29"/>
      <c r="AA70" s="29"/>
      <c r="AB70" s="29"/>
      <c r="AC70" s="30"/>
      <c r="AD70" s="103"/>
      <c r="AE70" s="104"/>
      <c r="AF70" s="328"/>
      <c r="AG70" s="105"/>
      <c r="AH70" s="106"/>
      <c r="AI70" s="106"/>
      <c r="AK70" s="107"/>
      <c r="AL70" s="107"/>
      <c r="AM70" s="107"/>
      <c r="AN70" s="91"/>
      <c r="AO70" s="91"/>
      <c r="AP70" s="91"/>
      <c r="AQ70" s="91"/>
      <c r="AR70" s="91"/>
      <c r="AS70" s="91"/>
      <c r="AT70" s="91"/>
      <c r="AU70" s="91"/>
      <c r="AV70" s="91"/>
    </row>
    <row r="71" spans="1:51" s="12" customFormat="1" ht="29.25" customHeight="1">
      <c r="A71" s="12">
        <v>1</v>
      </c>
      <c r="B71" s="2">
        <v>1</v>
      </c>
      <c r="C71" s="2">
        <v>1</v>
      </c>
      <c r="D71" s="2">
        <v>1</v>
      </c>
      <c r="E71" s="2">
        <v>1</v>
      </c>
      <c r="F71" s="2">
        <v>1</v>
      </c>
      <c r="G71" s="2">
        <v>1</v>
      </c>
      <c r="H71" s="2">
        <v>1</v>
      </c>
      <c r="I71" s="2">
        <v>1</v>
      </c>
      <c r="J71" s="2">
        <v>1</v>
      </c>
      <c r="K71" s="2">
        <v>1</v>
      </c>
      <c r="L71" s="2"/>
      <c r="M71" s="2" cm="1">
        <f t="array" ref="M71">INDEX(A71:L71,1,VLOOKUP($O$3,$P$224:$R$238,$R$223,))</f>
        <v>1</v>
      </c>
      <c r="N71" s="8"/>
      <c r="O71" s="318"/>
      <c r="P71" s="370"/>
      <c r="Q71" s="321"/>
      <c r="R71" s="322"/>
      <c r="S71" s="164"/>
      <c r="T71" s="108" t="s">
        <v>132</v>
      </c>
      <c r="U71" s="102"/>
      <c r="V71" s="231"/>
      <c r="W71" s="36"/>
      <c r="X71" s="46" t="str">
        <f>IF($U71=0,"",IF($AG$60="-","-",$AY71))</f>
        <v/>
      </c>
      <c r="Y71" s="29"/>
      <c r="Z71" s="29"/>
      <c r="AA71" s="29"/>
      <c r="AB71" s="29"/>
      <c r="AC71" s="30"/>
      <c r="AD71" s="103"/>
      <c r="AE71" s="104"/>
      <c r="AF71" s="328"/>
      <c r="AG71" s="105"/>
      <c r="AH71" s="106"/>
      <c r="AI71" s="106"/>
      <c r="AK71" s="107"/>
      <c r="AL71" s="107"/>
      <c r="AM71" s="107"/>
      <c r="AN71" s="91"/>
      <c r="AO71" s="91"/>
      <c r="AP71" s="91"/>
      <c r="AQ71" s="91"/>
      <c r="AR71" s="91"/>
      <c r="AS71" s="91"/>
      <c r="AT71" s="91"/>
      <c r="AU71" s="91"/>
      <c r="AV71" s="91"/>
      <c r="AX71" s="12" t="s">
        <v>133</v>
      </c>
      <c r="AY71" s="133">
        <v>0.5</v>
      </c>
    </row>
    <row r="72" spans="1:51" s="12" customFormat="1" ht="29.25" customHeight="1">
      <c r="A72" s="12">
        <v>1</v>
      </c>
      <c r="B72" s="2">
        <v>1</v>
      </c>
      <c r="C72" s="2">
        <v>1</v>
      </c>
      <c r="D72" s="2">
        <v>1</v>
      </c>
      <c r="E72" s="2">
        <v>1</v>
      </c>
      <c r="F72" s="2">
        <v>1</v>
      </c>
      <c r="G72" s="2">
        <v>1</v>
      </c>
      <c r="H72" s="2">
        <v>1</v>
      </c>
      <c r="I72" s="2">
        <v>1</v>
      </c>
      <c r="J72" s="2">
        <v>1</v>
      </c>
      <c r="K72" s="2">
        <v>1</v>
      </c>
      <c r="L72" s="2"/>
      <c r="M72" s="2" cm="1">
        <f t="array" ref="M72">INDEX(A72:L72,1,VLOOKUP($O$3,$P$224:$R$238,$R$223,))</f>
        <v>1</v>
      </c>
      <c r="N72" s="8"/>
      <c r="O72" s="318"/>
      <c r="P72" s="370"/>
      <c r="Q72" s="321"/>
      <c r="R72" s="322"/>
      <c r="S72" s="373"/>
      <c r="T72" s="374"/>
      <c r="U72" s="102"/>
      <c r="V72" s="231"/>
      <c r="W72" s="36"/>
      <c r="X72" s="29"/>
      <c r="Y72" s="29"/>
      <c r="Z72" s="29"/>
      <c r="AA72" s="29"/>
      <c r="AB72" s="29"/>
      <c r="AC72" s="30"/>
      <c r="AD72" s="103"/>
      <c r="AE72" s="104"/>
      <c r="AF72" s="328"/>
      <c r="AG72" s="105"/>
      <c r="AH72" s="106"/>
      <c r="AI72" s="106"/>
      <c r="AK72" s="107"/>
      <c r="AL72" s="107"/>
      <c r="AM72" s="107"/>
      <c r="AN72" s="91"/>
      <c r="AO72" s="91"/>
      <c r="AP72" s="91"/>
      <c r="AQ72" s="91"/>
      <c r="AR72" s="91"/>
      <c r="AS72" s="91"/>
      <c r="AT72" s="91"/>
      <c r="AU72" s="91"/>
      <c r="AV72" s="91"/>
    </row>
    <row r="73" spans="1:51" s="12" customFormat="1" ht="29.25" customHeight="1">
      <c r="A73" s="12">
        <v>1</v>
      </c>
      <c r="B73" s="2">
        <v>1</v>
      </c>
      <c r="C73" s="2">
        <v>1</v>
      </c>
      <c r="D73" s="2">
        <v>1</v>
      </c>
      <c r="E73" s="2">
        <v>1</v>
      </c>
      <c r="F73" s="2">
        <v>1</v>
      </c>
      <c r="G73" s="2">
        <v>1</v>
      </c>
      <c r="H73" s="2">
        <v>1</v>
      </c>
      <c r="I73" s="2">
        <v>1</v>
      </c>
      <c r="J73" s="2">
        <v>1</v>
      </c>
      <c r="K73" s="2">
        <v>1</v>
      </c>
      <c r="L73" s="2"/>
      <c r="M73" s="2" cm="1">
        <f t="array" ref="M73">INDEX(A73:L73,1,VLOOKUP($O$3,$P$224:$R$238,$R$223,))</f>
        <v>1</v>
      </c>
      <c r="N73" s="8"/>
      <c r="O73" s="318"/>
      <c r="P73" s="370"/>
      <c r="Q73" s="321"/>
      <c r="R73" s="322"/>
      <c r="S73" s="164"/>
      <c r="T73" s="165" t="s">
        <v>134</v>
      </c>
      <c r="U73" s="102"/>
      <c r="V73" s="231"/>
      <c r="W73" s="36"/>
      <c r="X73" s="46" t="str">
        <f>IF($U73=0,"",IF($AG$60="-","-",$AY73))</f>
        <v/>
      </c>
      <c r="Y73" s="29"/>
      <c r="Z73" s="29"/>
      <c r="AA73" s="29"/>
      <c r="AB73" s="29"/>
      <c r="AC73" s="30"/>
      <c r="AD73" s="103"/>
      <c r="AE73" s="104"/>
      <c r="AF73" s="328"/>
      <c r="AG73" s="105"/>
      <c r="AH73" s="106"/>
      <c r="AI73" s="106"/>
      <c r="AK73" s="107"/>
      <c r="AL73" s="107"/>
      <c r="AM73" s="107"/>
      <c r="AN73" s="91"/>
      <c r="AO73" s="91"/>
      <c r="AP73" s="91"/>
      <c r="AQ73" s="91"/>
      <c r="AR73" s="91"/>
      <c r="AS73" s="91"/>
      <c r="AT73" s="91"/>
      <c r="AU73" s="91"/>
      <c r="AV73" s="91"/>
      <c r="AX73" s="12" t="s">
        <v>134</v>
      </c>
      <c r="AY73" s="133">
        <v>1</v>
      </c>
    </row>
    <row r="74" spans="1:51" s="12" customFormat="1" ht="29.25" customHeight="1">
      <c r="A74" s="12">
        <v>1</v>
      </c>
      <c r="B74" s="2">
        <v>1</v>
      </c>
      <c r="C74" s="2">
        <v>1</v>
      </c>
      <c r="D74" s="2">
        <v>1</v>
      </c>
      <c r="E74" s="2">
        <v>1</v>
      </c>
      <c r="F74" s="2">
        <v>1</v>
      </c>
      <c r="G74" s="2">
        <v>1</v>
      </c>
      <c r="H74" s="2">
        <v>1</v>
      </c>
      <c r="I74" s="2">
        <v>1</v>
      </c>
      <c r="J74" s="2">
        <v>1</v>
      </c>
      <c r="K74" s="2">
        <v>1</v>
      </c>
      <c r="L74" s="2"/>
      <c r="M74" s="2" cm="1">
        <f t="array" ref="M74">INDEX(A74:L74,1,VLOOKUP($O$3,$P$224:$R$238,$R$223,))</f>
        <v>1</v>
      </c>
      <c r="N74" s="8"/>
      <c r="O74" s="318"/>
      <c r="P74" s="370"/>
      <c r="Q74" s="321"/>
      <c r="R74" s="322"/>
      <c r="S74" s="166"/>
      <c r="T74" s="165" t="s">
        <v>135</v>
      </c>
      <c r="U74" s="102"/>
      <c r="V74" s="231"/>
      <c r="W74" s="36"/>
      <c r="X74" s="61"/>
      <c r="Y74" s="61"/>
      <c r="Z74" s="61"/>
      <c r="AA74" s="61"/>
      <c r="AB74" s="61"/>
      <c r="AC74" s="30"/>
      <c r="AD74" s="103"/>
      <c r="AE74" s="104"/>
      <c r="AF74" s="328"/>
      <c r="AG74" s="105"/>
      <c r="AH74" s="106"/>
      <c r="AI74" s="106"/>
      <c r="AK74" s="107"/>
      <c r="AL74" s="107"/>
      <c r="AM74" s="107"/>
      <c r="AN74" s="91"/>
      <c r="AO74" s="91"/>
      <c r="AP74" s="91"/>
      <c r="AQ74" s="91"/>
      <c r="AR74" s="91"/>
      <c r="AS74" s="91"/>
      <c r="AT74" s="91"/>
      <c r="AU74" s="91"/>
      <c r="AV74" s="91"/>
      <c r="AY74" s="103"/>
    </row>
    <row r="75" spans="1:51" s="12" customFormat="1" ht="29.25" customHeight="1">
      <c r="A75" s="12">
        <v>1</v>
      </c>
      <c r="B75" s="2">
        <v>1</v>
      </c>
      <c r="C75" s="2">
        <v>1</v>
      </c>
      <c r="D75" s="2">
        <v>1</v>
      </c>
      <c r="E75" s="2">
        <v>1</v>
      </c>
      <c r="F75" s="2">
        <v>1</v>
      </c>
      <c r="G75" s="2">
        <v>1</v>
      </c>
      <c r="H75" s="2">
        <v>1</v>
      </c>
      <c r="I75" s="2">
        <v>1</v>
      </c>
      <c r="J75" s="2">
        <v>1</v>
      </c>
      <c r="K75" s="2">
        <v>1</v>
      </c>
      <c r="L75" s="2"/>
      <c r="M75" s="2" cm="1">
        <f t="array" ref="M75">INDEX(A75:L75,1,VLOOKUP($O$3,$P$224:$R$238,$R$223,))</f>
        <v>1</v>
      </c>
      <c r="N75" s="8"/>
      <c r="O75" s="318"/>
      <c r="P75" s="370"/>
      <c r="Q75" s="321"/>
      <c r="R75" s="322"/>
      <c r="S75" s="166"/>
      <c r="T75" s="108" t="s">
        <v>136</v>
      </c>
      <c r="U75" s="102"/>
      <c r="V75" s="231"/>
      <c r="W75" s="36"/>
      <c r="X75" s="46" t="str">
        <f>IF($U75=0,"",IF($AG$60="-","-",$AY75))</f>
        <v/>
      </c>
      <c r="Y75" s="29"/>
      <c r="Z75" s="29"/>
      <c r="AA75" s="29"/>
      <c r="AB75" s="29"/>
      <c r="AC75" s="30"/>
      <c r="AD75" s="103"/>
      <c r="AE75" s="104"/>
      <c r="AF75" s="328"/>
      <c r="AG75" s="105"/>
      <c r="AH75" s="106"/>
      <c r="AI75" s="106"/>
      <c r="AK75" s="107"/>
      <c r="AL75" s="107"/>
      <c r="AM75" s="107"/>
      <c r="AN75" s="91"/>
      <c r="AO75" s="91"/>
      <c r="AP75" s="91"/>
      <c r="AQ75" s="91"/>
      <c r="AR75" s="91"/>
      <c r="AS75" s="91"/>
      <c r="AT75" s="91"/>
      <c r="AU75" s="91"/>
      <c r="AV75" s="91"/>
      <c r="AX75" s="12" t="s">
        <v>137</v>
      </c>
      <c r="AY75" s="133">
        <v>0.5</v>
      </c>
    </row>
    <row r="76" spans="1:51" s="12" customFormat="1" ht="29.25" customHeight="1">
      <c r="A76" s="12">
        <v>1</v>
      </c>
      <c r="B76" s="2">
        <v>1</v>
      </c>
      <c r="C76" s="2">
        <v>1</v>
      </c>
      <c r="D76" s="2">
        <v>1</v>
      </c>
      <c r="E76" s="2">
        <v>1</v>
      </c>
      <c r="F76" s="2">
        <v>1</v>
      </c>
      <c r="G76" s="2">
        <v>1</v>
      </c>
      <c r="H76" s="2">
        <v>1</v>
      </c>
      <c r="I76" s="2">
        <v>1</v>
      </c>
      <c r="J76" s="2">
        <v>1</v>
      </c>
      <c r="K76" s="2">
        <v>1</v>
      </c>
      <c r="L76" s="2"/>
      <c r="M76" s="2" cm="1">
        <f t="array" ref="M76">INDEX(A76:L76,1,VLOOKUP($O$3,$P$224:$R$238,$R$223,))</f>
        <v>1</v>
      </c>
      <c r="N76" s="8"/>
      <c r="O76" s="318"/>
      <c r="P76" s="370"/>
      <c r="Q76" s="321"/>
      <c r="R76" s="322"/>
      <c r="S76" s="373"/>
      <c r="T76" s="374"/>
      <c r="U76" s="102"/>
      <c r="V76" s="231"/>
      <c r="W76" s="36"/>
      <c r="X76" s="29"/>
      <c r="Y76" s="29"/>
      <c r="Z76" s="29"/>
      <c r="AA76" s="29"/>
      <c r="AB76" s="29"/>
      <c r="AC76" s="30"/>
      <c r="AD76" s="103"/>
      <c r="AE76" s="104"/>
      <c r="AF76" s="328"/>
      <c r="AG76" s="105"/>
      <c r="AH76" s="106"/>
      <c r="AI76" s="106"/>
      <c r="AK76" s="107"/>
      <c r="AL76" s="107"/>
      <c r="AM76" s="107"/>
      <c r="AN76" s="91"/>
      <c r="AO76" s="91"/>
      <c r="AP76" s="91"/>
      <c r="AQ76" s="91"/>
      <c r="AR76" s="91"/>
      <c r="AS76" s="91"/>
      <c r="AT76" s="91"/>
      <c r="AU76" s="91"/>
      <c r="AV76" s="91"/>
    </row>
    <row r="77" spans="1:51" s="12" customFormat="1" ht="29.25" customHeight="1">
      <c r="A77" s="12">
        <v>1</v>
      </c>
      <c r="B77" s="2">
        <v>1</v>
      </c>
      <c r="C77" s="2">
        <v>1</v>
      </c>
      <c r="D77" s="2">
        <v>1</v>
      </c>
      <c r="E77" s="2">
        <v>1</v>
      </c>
      <c r="F77" s="2">
        <v>1</v>
      </c>
      <c r="G77" s="2">
        <v>1</v>
      </c>
      <c r="H77" s="2">
        <v>1</v>
      </c>
      <c r="I77" s="2">
        <v>1</v>
      </c>
      <c r="J77" s="2">
        <v>1</v>
      </c>
      <c r="K77" s="2">
        <v>1</v>
      </c>
      <c r="L77" s="2"/>
      <c r="M77" s="2" cm="1">
        <f t="array" ref="M77">INDEX(A77:L77,1,VLOOKUP($O$3,$P$224:$R$238,$R$223,))</f>
        <v>1</v>
      </c>
      <c r="N77" s="8"/>
      <c r="O77" s="318"/>
      <c r="P77" s="370"/>
      <c r="Q77" s="321"/>
      <c r="R77" s="322"/>
      <c r="S77" s="166"/>
      <c r="T77" s="165" t="s">
        <v>138</v>
      </c>
      <c r="U77" s="102"/>
      <c r="V77" s="231"/>
      <c r="W77" s="36"/>
      <c r="X77" s="46" t="str">
        <f>IF($U77=0,"",IF($AG$60="-","-",$AY77))</f>
        <v/>
      </c>
      <c r="Y77" s="29"/>
      <c r="Z77" s="29"/>
      <c r="AA77" s="29"/>
      <c r="AB77" s="29"/>
      <c r="AC77" s="30"/>
      <c r="AD77" s="103"/>
      <c r="AE77" s="104"/>
      <c r="AF77" s="328"/>
      <c r="AG77" s="105"/>
      <c r="AH77" s="106"/>
      <c r="AI77" s="106"/>
      <c r="AK77" s="107"/>
      <c r="AL77" s="107"/>
      <c r="AM77" s="107"/>
      <c r="AN77" s="91"/>
      <c r="AO77" s="91"/>
      <c r="AP77" s="91"/>
      <c r="AQ77" s="91"/>
      <c r="AR77" s="91"/>
      <c r="AS77" s="91"/>
      <c r="AT77" s="91"/>
      <c r="AU77" s="91"/>
      <c r="AV77" s="91"/>
      <c r="AX77" s="12" t="s">
        <v>138</v>
      </c>
      <c r="AY77" s="133">
        <v>0.5</v>
      </c>
    </row>
    <row r="78" spans="1:51" s="12" customFormat="1" ht="29.25" customHeight="1">
      <c r="A78" s="12">
        <v>1</v>
      </c>
      <c r="B78" s="2">
        <v>1</v>
      </c>
      <c r="C78" s="2">
        <v>1</v>
      </c>
      <c r="D78" s="2">
        <v>1</v>
      </c>
      <c r="E78" s="2">
        <v>1</v>
      </c>
      <c r="F78" s="2">
        <v>1</v>
      </c>
      <c r="G78" s="2">
        <v>1</v>
      </c>
      <c r="H78" s="2">
        <v>1</v>
      </c>
      <c r="I78" s="2">
        <v>1</v>
      </c>
      <c r="J78" s="2">
        <v>1</v>
      </c>
      <c r="K78" s="2">
        <v>1</v>
      </c>
      <c r="L78" s="2"/>
      <c r="M78" s="2" cm="1">
        <f t="array" ref="M78">INDEX(A78:L78,1,VLOOKUP($O$3,$P$224:$R$238,$R$223,))</f>
        <v>1</v>
      </c>
      <c r="N78" s="8"/>
      <c r="O78" s="318"/>
      <c r="P78" s="370"/>
      <c r="Q78" s="321"/>
      <c r="R78" s="322"/>
      <c r="S78" s="166"/>
      <c r="T78" s="165" t="s">
        <v>139</v>
      </c>
      <c r="U78" s="102"/>
      <c r="V78" s="231"/>
      <c r="W78" s="36"/>
      <c r="X78" s="46" t="str">
        <f>IF($U78=0,"",IF($AG$60="-","-",$AY78))</f>
        <v/>
      </c>
      <c r="Y78" s="61"/>
      <c r="Z78" s="61"/>
      <c r="AA78" s="61"/>
      <c r="AB78" s="61"/>
      <c r="AC78" s="30"/>
      <c r="AD78" s="103"/>
      <c r="AE78" s="104"/>
      <c r="AF78" s="328"/>
      <c r="AG78" s="105"/>
      <c r="AH78" s="106"/>
      <c r="AI78" s="106"/>
      <c r="AK78" s="107"/>
      <c r="AL78" s="107"/>
      <c r="AM78" s="107"/>
      <c r="AN78" s="91"/>
      <c r="AO78" s="91"/>
      <c r="AP78" s="91"/>
      <c r="AQ78" s="91"/>
      <c r="AR78" s="91"/>
      <c r="AS78" s="91"/>
      <c r="AT78" s="91"/>
      <c r="AU78" s="91"/>
      <c r="AV78" s="91"/>
      <c r="AX78" s="12" t="s">
        <v>140</v>
      </c>
      <c r="AY78" s="133">
        <v>1</v>
      </c>
    </row>
    <row r="79" spans="1:51" s="12" customFormat="1" ht="29.25" customHeight="1">
      <c r="A79" s="12">
        <v>1</v>
      </c>
      <c r="B79" s="2">
        <v>1</v>
      </c>
      <c r="C79" s="2">
        <v>1</v>
      </c>
      <c r="D79" s="2">
        <v>1</v>
      </c>
      <c r="E79" s="2">
        <v>1</v>
      </c>
      <c r="F79" s="2">
        <v>1</v>
      </c>
      <c r="G79" s="2">
        <v>1</v>
      </c>
      <c r="H79" s="2">
        <v>1</v>
      </c>
      <c r="I79" s="2">
        <v>1</v>
      </c>
      <c r="J79" s="2">
        <v>1</v>
      </c>
      <c r="K79" s="2">
        <v>1</v>
      </c>
      <c r="L79" s="2"/>
      <c r="M79" s="2" cm="1">
        <f t="array" ref="M79">INDEX(A79:L79,1,VLOOKUP($O$3,$P$224:$R$238,$R$223,))</f>
        <v>1</v>
      </c>
      <c r="N79" s="8"/>
      <c r="O79" s="318"/>
      <c r="P79" s="370"/>
      <c r="Q79" s="321"/>
      <c r="R79" s="322"/>
      <c r="S79" s="166"/>
      <c r="T79" s="108" t="s">
        <v>141</v>
      </c>
      <c r="U79" s="102"/>
      <c r="V79" s="231"/>
      <c r="W79" s="36"/>
      <c r="X79" s="61"/>
      <c r="Y79" s="61"/>
      <c r="Z79" s="61"/>
      <c r="AA79" s="61"/>
      <c r="AB79" s="61"/>
      <c r="AC79" s="30"/>
      <c r="AD79" s="103"/>
      <c r="AE79" s="104"/>
      <c r="AF79" s="328"/>
      <c r="AG79" s="105"/>
      <c r="AH79" s="106"/>
      <c r="AI79" s="106"/>
      <c r="AK79" s="107"/>
      <c r="AL79" s="107"/>
      <c r="AM79" s="107"/>
      <c r="AN79" s="91"/>
      <c r="AO79" s="91"/>
      <c r="AP79" s="91"/>
      <c r="AQ79" s="91"/>
      <c r="AR79" s="91"/>
      <c r="AS79" s="91"/>
      <c r="AT79" s="91"/>
      <c r="AU79" s="91"/>
      <c r="AV79" s="91"/>
    </row>
    <row r="80" spans="1:51" s="12" customFormat="1" ht="29.25" customHeight="1">
      <c r="A80" s="12">
        <v>1</v>
      </c>
      <c r="B80" s="2">
        <v>1</v>
      </c>
      <c r="C80" s="2">
        <v>1</v>
      </c>
      <c r="D80" s="2">
        <v>1</v>
      </c>
      <c r="E80" s="2">
        <v>1</v>
      </c>
      <c r="F80" s="2">
        <v>1</v>
      </c>
      <c r="G80" s="2">
        <v>1</v>
      </c>
      <c r="H80" s="2">
        <v>1</v>
      </c>
      <c r="I80" s="2">
        <v>1</v>
      </c>
      <c r="J80" s="2">
        <v>1</v>
      </c>
      <c r="K80" s="2">
        <v>1</v>
      </c>
      <c r="L80" s="2"/>
      <c r="M80" s="2" cm="1">
        <f t="array" ref="M80">INDEX(A80:L80,1,VLOOKUP($O$3,$P$224:$R$238,$R$223,))</f>
        <v>1</v>
      </c>
      <c r="N80" s="8"/>
      <c r="O80" s="318"/>
      <c r="P80" s="370"/>
      <c r="Q80" s="321"/>
      <c r="R80" s="322"/>
      <c r="S80" s="375"/>
      <c r="T80" s="376"/>
      <c r="U80" s="102"/>
      <c r="V80" s="231"/>
      <c r="W80" s="36"/>
      <c r="X80" s="61"/>
      <c r="Y80" s="61"/>
      <c r="Z80" s="61"/>
      <c r="AA80" s="61"/>
      <c r="AB80" s="61"/>
      <c r="AC80" s="30"/>
      <c r="AD80" s="103"/>
      <c r="AE80" s="104"/>
      <c r="AF80" s="328"/>
      <c r="AG80" s="105"/>
      <c r="AH80" s="106"/>
      <c r="AI80" s="106"/>
      <c r="AK80" s="107"/>
      <c r="AL80" s="107"/>
      <c r="AM80" s="107"/>
      <c r="AN80" s="91"/>
      <c r="AO80" s="91"/>
      <c r="AP80" s="91"/>
      <c r="AQ80" s="91"/>
      <c r="AR80" s="91"/>
      <c r="AS80" s="91"/>
      <c r="AT80" s="91"/>
      <c r="AU80" s="91"/>
      <c r="AV80" s="91"/>
    </row>
    <row r="81" spans="1:58" s="12" customFormat="1" ht="29.25" customHeight="1">
      <c r="A81" s="12">
        <v>1</v>
      </c>
      <c r="B81" s="2">
        <v>1</v>
      </c>
      <c r="C81" s="2">
        <v>1</v>
      </c>
      <c r="D81" s="2">
        <v>1</v>
      </c>
      <c r="E81" s="2">
        <v>1</v>
      </c>
      <c r="F81" s="2">
        <v>1</v>
      </c>
      <c r="G81" s="2">
        <v>1</v>
      </c>
      <c r="H81" s="2">
        <v>1</v>
      </c>
      <c r="I81" s="2">
        <v>1</v>
      </c>
      <c r="J81" s="2">
        <v>1</v>
      </c>
      <c r="K81" s="2">
        <v>1</v>
      </c>
      <c r="L81" s="2"/>
      <c r="M81" s="2" cm="1">
        <f t="array" ref="M81">INDEX(A81:L81,1,VLOOKUP($O$3,$P$224:$R$238,$R$223,))</f>
        <v>1</v>
      </c>
      <c r="N81" s="8"/>
      <c r="O81" s="318"/>
      <c r="P81" s="370"/>
      <c r="Q81" s="321"/>
      <c r="R81" s="322"/>
      <c r="S81" s="166"/>
      <c r="T81" s="165" t="s">
        <v>142</v>
      </c>
      <c r="U81" s="102"/>
      <c r="V81" s="231"/>
      <c r="W81" s="36"/>
      <c r="X81" s="61"/>
      <c r="Y81" s="61"/>
      <c r="Z81" s="61"/>
      <c r="AA81" s="61"/>
      <c r="AB81" s="61"/>
      <c r="AC81" s="30"/>
      <c r="AD81" s="103"/>
      <c r="AE81" s="104"/>
      <c r="AF81" s="328"/>
      <c r="AG81" s="105"/>
      <c r="AH81" s="106"/>
      <c r="AI81" s="106"/>
      <c r="AK81" s="107"/>
      <c r="AL81" s="107"/>
      <c r="AM81" s="107"/>
      <c r="AN81" s="91"/>
      <c r="AO81" s="91"/>
      <c r="AP81" s="91"/>
      <c r="AQ81" s="91"/>
      <c r="AR81" s="91"/>
      <c r="AS81" s="91"/>
      <c r="AT81" s="91"/>
      <c r="AU81" s="91"/>
      <c r="AV81" s="91"/>
    </row>
    <row r="82" spans="1:58" s="12" customFormat="1" ht="29.25" customHeight="1">
      <c r="A82" s="12">
        <v>1</v>
      </c>
      <c r="B82" s="2">
        <v>1</v>
      </c>
      <c r="C82" s="2">
        <v>1</v>
      </c>
      <c r="D82" s="2">
        <v>1</v>
      </c>
      <c r="E82" s="2">
        <v>1</v>
      </c>
      <c r="F82" s="2">
        <v>1</v>
      </c>
      <c r="G82" s="2">
        <v>1</v>
      </c>
      <c r="H82" s="2">
        <v>1</v>
      </c>
      <c r="I82" s="2">
        <v>1</v>
      </c>
      <c r="J82" s="2">
        <v>1</v>
      </c>
      <c r="K82" s="2">
        <v>1</v>
      </c>
      <c r="L82" s="2"/>
      <c r="M82" s="2" cm="1">
        <f t="array" ref="M82">INDEX(A82:L82,1,VLOOKUP($O$3,$P$224:$R$238,$R$223,))</f>
        <v>1</v>
      </c>
      <c r="N82" s="8"/>
      <c r="O82" s="318"/>
      <c r="P82" s="370"/>
      <c r="Q82" s="321"/>
      <c r="R82" s="322"/>
      <c r="S82" s="166"/>
      <c r="T82" s="165" t="s">
        <v>143</v>
      </c>
      <c r="U82" s="102"/>
      <c r="V82" s="231"/>
      <c r="W82" s="36"/>
      <c r="X82" s="61"/>
      <c r="Y82" s="61"/>
      <c r="Z82" s="61"/>
      <c r="AA82" s="61"/>
      <c r="AB82" s="61"/>
      <c r="AC82" s="30"/>
      <c r="AD82" s="103"/>
      <c r="AE82" s="104"/>
      <c r="AF82" s="328"/>
      <c r="AG82" s="105"/>
      <c r="AH82" s="106"/>
      <c r="AI82" s="106"/>
      <c r="AK82" s="107"/>
      <c r="AL82" s="107"/>
      <c r="AM82" s="107"/>
      <c r="AN82" s="91"/>
      <c r="AO82" s="91"/>
      <c r="AP82" s="91"/>
      <c r="AQ82" s="91"/>
      <c r="AR82" s="91"/>
      <c r="AS82" s="91"/>
      <c r="AT82" s="91"/>
      <c r="AU82" s="91"/>
      <c r="AV82" s="91"/>
    </row>
    <row r="83" spans="1:58" s="12" customFormat="1" ht="29.25" customHeight="1">
      <c r="A83" s="12">
        <v>1</v>
      </c>
      <c r="B83" s="2">
        <v>1</v>
      </c>
      <c r="C83" s="2">
        <v>1</v>
      </c>
      <c r="D83" s="2">
        <v>1</v>
      </c>
      <c r="E83" s="2">
        <v>1</v>
      </c>
      <c r="F83" s="2">
        <v>1</v>
      </c>
      <c r="G83" s="2">
        <v>1</v>
      </c>
      <c r="H83" s="2">
        <v>1</v>
      </c>
      <c r="I83" s="2">
        <v>1</v>
      </c>
      <c r="J83" s="2">
        <v>1</v>
      </c>
      <c r="K83" s="2">
        <v>1</v>
      </c>
      <c r="L83" s="2"/>
      <c r="M83" s="2" cm="1">
        <f t="array" ref="M83">INDEX(A83:L83,1,VLOOKUP($O$3,$P$224:$R$238,$R$223,))</f>
        <v>1</v>
      </c>
      <c r="N83" s="8"/>
      <c r="O83" s="318"/>
      <c r="P83" s="370"/>
      <c r="Q83" s="321"/>
      <c r="R83" s="322"/>
      <c r="S83" s="166"/>
      <c r="T83" s="108" t="s">
        <v>144</v>
      </c>
      <c r="U83" s="102"/>
      <c r="V83" s="231"/>
      <c r="W83" s="36"/>
      <c r="X83" s="61"/>
      <c r="Y83" s="61"/>
      <c r="Z83" s="61"/>
      <c r="AA83" s="61"/>
      <c r="AB83" s="61"/>
      <c r="AC83" s="30"/>
      <c r="AD83" s="103"/>
      <c r="AE83" s="104"/>
      <c r="AF83" s="328"/>
      <c r="AG83" s="105"/>
      <c r="AH83" s="106"/>
      <c r="AI83" s="106"/>
      <c r="AK83" s="107"/>
      <c r="AL83" s="107"/>
      <c r="AM83" s="107"/>
      <c r="AN83" s="91"/>
      <c r="AO83" s="91"/>
      <c r="AP83" s="91"/>
      <c r="AQ83" s="91"/>
      <c r="AR83" s="91"/>
      <c r="AS83" s="91"/>
      <c r="AT83" s="91"/>
      <c r="AU83" s="91"/>
      <c r="AV83" s="91"/>
    </row>
    <row r="84" spans="1:58" s="12" customFormat="1" ht="29.25" customHeight="1">
      <c r="A84" s="12">
        <v>1</v>
      </c>
      <c r="B84" s="2">
        <v>1</v>
      </c>
      <c r="C84" s="2">
        <v>1</v>
      </c>
      <c r="D84" s="2">
        <v>1</v>
      </c>
      <c r="E84" s="2">
        <v>1</v>
      </c>
      <c r="F84" s="2">
        <v>1</v>
      </c>
      <c r="G84" s="2">
        <v>1</v>
      </c>
      <c r="H84" s="2">
        <v>1</v>
      </c>
      <c r="I84" s="2">
        <v>1</v>
      </c>
      <c r="J84" s="2">
        <v>1</v>
      </c>
      <c r="K84" s="2">
        <v>1</v>
      </c>
      <c r="L84" s="2"/>
      <c r="M84" s="2" cm="1">
        <f t="array" ref="M84">INDEX(A84:L84,1,VLOOKUP($O$3,$P$224:$R$238,$R$223,))</f>
        <v>1</v>
      </c>
      <c r="N84" s="8"/>
      <c r="O84" s="318"/>
      <c r="P84" s="370"/>
      <c r="Q84" s="321"/>
      <c r="R84" s="322"/>
      <c r="S84" s="373"/>
      <c r="T84" s="374"/>
      <c r="U84" s="102"/>
      <c r="V84" s="231"/>
      <c r="W84" s="36"/>
      <c r="X84" s="61"/>
      <c r="Y84" s="61"/>
      <c r="Z84" s="61"/>
      <c r="AA84" s="61"/>
      <c r="AB84" s="61"/>
      <c r="AC84" s="30"/>
      <c r="AD84" s="103"/>
      <c r="AE84" s="104"/>
      <c r="AF84" s="328"/>
      <c r="AG84" s="105"/>
      <c r="AH84" s="106"/>
      <c r="AI84" s="106"/>
      <c r="AK84" s="107"/>
      <c r="AL84" s="107"/>
      <c r="AM84" s="107"/>
      <c r="AN84" s="91"/>
      <c r="AO84" s="91"/>
      <c r="AP84" s="91"/>
      <c r="AQ84" s="91"/>
      <c r="AR84" s="91"/>
      <c r="AS84" s="91"/>
      <c r="AT84" s="91"/>
      <c r="AU84" s="91"/>
      <c r="AV84" s="91"/>
    </row>
    <row r="85" spans="1:58" s="12" customFormat="1" ht="29.25" customHeight="1">
      <c r="A85" s="12">
        <v>1</v>
      </c>
      <c r="B85" s="2">
        <v>1</v>
      </c>
      <c r="C85" s="2">
        <v>1</v>
      </c>
      <c r="D85" s="2">
        <v>1</v>
      </c>
      <c r="E85" s="2">
        <v>1</v>
      </c>
      <c r="F85" s="2">
        <v>1</v>
      </c>
      <c r="G85" s="2">
        <v>1</v>
      </c>
      <c r="H85" s="2">
        <v>1</v>
      </c>
      <c r="I85" s="2">
        <v>1</v>
      </c>
      <c r="J85" s="2">
        <v>1</v>
      </c>
      <c r="K85" s="2">
        <v>1</v>
      </c>
      <c r="L85" s="2"/>
      <c r="M85" s="2" cm="1">
        <f t="array" ref="M85">INDEX(A85:L85,1,VLOOKUP($O$3,$P$224:$R$238,$R$223,))</f>
        <v>1</v>
      </c>
      <c r="N85" s="8"/>
      <c r="O85" s="318"/>
      <c r="P85" s="370"/>
      <c r="Q85" s="321"/>
      <c r="R85" s="322"/>
      <c r="S85" s="166"/>
      <c r="T85" s="108" t="s">
        <v>145</v>
      </c>
      <c r="U85" s="102"/>
      <c r="V85" s="231"/>
      <c r="W85" s="36"/>
      <c r="X85" s="61"/>
      <c r="Y85" s="61"/>
      <c r="Z85" s="61"/>
      <c r="AA85" s="61"/>
      <c r="AB85" s="61"/>
      <c r="AC85" s="30"/>
      <c r="AD85" s="103"/>
      <c r="AE85" s="104"/>
      <c r="AF85" s="328"/>
      <c r="AG85" s="105"/>
      <c r="AH85" s="106"/>
      <c r="AI85" s="106"/>
      <c r="AK85" s="107"/>
      <c r="AL85" s="107"/>
      <c r="AM85" s="107"/>
      <c r="AN85" s="91"/>
      <c r="AO85" s="91"/>
      <c r="AP85" s="91"/>
      <c r="AQ85" s="91"/>
      <c r="AR85" s="91"/>
      <c r="AS85" s="91"/>
      <c r="AT85" s="91"/>
      <c r="AU85" s="91"/>
      <c r="AV85" s="91"/>
    </row>
    <row r="86" spans="1:58" s="12" customFormat="1" ht="29.25" customHeight="1">
      <c r="A86" s="12">
        <v>1</v>
      </c>
      <c r="B86" s="2">
        <v>1</v>
      </c>
      <c r="C86" s="2">
        <v>1</v>
      </c>
      <c r="D86" s="2">
        <v>1</v>
      </c>
      <c r="E86" s="2">
        <v>1</v>
      </c>
      <c r="F86" s="2">
        <v>1</v>
      </c>
      <c r="G86" s="2">
        <v>1</v>
      </c>
      <c r="H86" s="2">
        <v>1</v>
      </c>
      <c r="I86" s="2">
        <v>1</v>
      </c>
      <c r="J86" s="2">
        <v>1</v>
      </c>
      <c r="K86" s="2">
        <v>1</v>
      </c>
      <c r="L86" s="2"/>
      <c r="M86" s="2" cm="1">
        <f t="array" ref="M86">INDEX(A86:L86,1,VLOOKUP($O$3,$P$224:$R$238,$R$223,))</f>
        <v>1</v>
      </c>
      <c r="N86" s="8"/>
      <c r="O86" s="318"/>
      <c r="P86" s="370"/>
      <c r="Q86" s="321"/>
      <c r="R86" s="322"/>
      <c r="S86" s="166"/>
      <c r="T86" s="108" t="s">
        <v>146</v>
      </c>
      <c r="U86" s="102"/>
      <c r="V86" s="231"/>
      <c r="W86" s="36"/>
      <c r="X86" s="61"/>
      <c r="Y86" s="61"/>
      <c r="Z86" s="61"/>
      <c r="AA86" s="61"/>
      <c r="AB86" s="61"/>
      <c r="AC86" s="30"/>
      <c r="AD86" s="103"/>
      <c r="AE86" s="104"/>
      <c r="AF86" s="328"/>
      <c r="AG86" s="105"/>
      <c r="AH86" s="106"/>
      <c r="AI86" s="106"/>
      <c r="AK86" s="107"/>
      <c r="AL86" s="107"/>
      <c r="AM86" s="107"/>
      <c r="AN86" s="91"/>
      <c r="AO86" s="91"/>
      <c r="AP86" s="91"/>
      <c r="AQ86" s="91"/>
      <c r="AR86" s="91"/>
      <c r="AS86" s="91"/>
      <c r="AT86" s="91"/>
      <c r="AU86" s="91"/>
      <c r="AV86" s="91"/>
    </row>
    <row r="87" spans="1:58" s="12" customFormat="1" ht="29.25" customHeight="1">
      <c r="A87" s="12">
        <v>1</v>
      </c>
      <c r="B87" s="2">
        <v>1</v>
      </c>
      <c r="C87" s="2">
        <v>1</v>
      </c>
      <c r="D87" s="2">
        <v>1</v>
      </c>
      <c r="E87" s="2">
        <v>1</v>
      </c>
      <c r="F87" s="2">
        <v>1</v>
      </c>
      <c r="G87" s="2">
        <v>1</v>
      </c>
      <c r="H87" s="2">
        <v>1</v>
      </c>
      <c r="I87" s="2">
        <v>1</v>
      </c>
      <c r="J87" s="2">
        <v>1</v>
      </c>
      <c r="K87" s="2">
        <v>1</v>
      </c>
      <c r="L87" s="2"/>
      <c r="M87" s="2" cm="1">
        <f t="array" ref="M87">INDEX(A87:L87,1,VLOOKUP($O$3,$P$224:$R$238,$R$223,))</f>
        <v>1</v>
      </c>
      <c r="N87" s="8"/>
      <c r="O87" s="318"/>
      <c r="P87" s="370"/>
      <c r="Q87" s="321"/>
      <c r="R87" s="322"/>
      <c r="S87" s="166"/>
      <c r="T87" s="108" t="s">
        <v>147</v>
      </c>
      <c r="U87" s="102"/>
      <c r="V87" s="231"/>
      <c r="W87" s="36"/>
      <c r="X87" s="61"/>
      <c r="Y87" s="61"/>
      <c r="Z87" s="61"/>
      <c r="AA87" s="61"/>
      <c r="AB87" s="61"/>
      <c r="AC87" s="30"/>
      <c r="AD87" s="103"/>
      <c r="AE87" s="104"/>
      <c r="AF87" s="328"/>
      <c r="AG87" s="105"/>
      <c r="AH87" s="106"/>
      <c r="AI87" s="106"/>
      <c r="AK87" s="107"/>
      <c r="AL87" s="107"/>
      <c r="AM87" s="107"/>
      <c r="AN87" s="91"/>
      <c r="AO87" s="91"/>
      <c r="AP87" s="91"/>
      <c r="AQ87" s="91"/>
      <c r="AR87" s="91"/>
      <c r="AS87" s="91"/>
      <c r="AT87" s="91"/>
      <c r="AU87" s="91"/>
      <c r="AV87" s="91"/>
    </row>
    <row r="88" spans="1:58" s="12" customFormat="1" ht="29.25" customHeight="1">
      <c r="A88" s="12">
        <v>1</v>
      </c>
      <c r="B88" s="2">
        <v>1</v>
      </c>
      <c r="C88" s="2">
        <v>1</v>
      </c>
      <c r="D88" s="2">
        <v>1</v>
      </c>
      <c r="E88" s="2">
        <v>1</v>
      </c>
      <c r="F88" s="2">
        <v>1</v>
      </c>
      <c r="G88" s="2">
        <v>1</v>
      </c>
      <c r="H88" s="2">
        <v>1</v>
      </c>
      <c r="I88" s="2">
        <v>1</v>
      </c>
      <c r="J88" s="2">
        <v>1</v>
      </c>
      <c r="K88" s="2">
        <v>1</v>
      </c>
      <c r="L88" s="2"/>
      <c r="M88" s="2" cm="1">
        <f t="array" ref="M88">INDEX(A88:L88,1,VLOOKUP($O$3,$P$224:$R$238,$R$223,))</f>
        <v>1</v>
      </c>
      <c r="N88" s="8"/>
      <c r="O88" s="318"/>
      <c r="P88" s="370"/>
      <c r="Q88" s="321"/>
      <c r="R88" s="322"/>
      <c r="S88" s="166"/>
      <c r="T88" s="108" t="s">
        <v>148</v>
      </c>
      <c r="U88" s="102"/>
      <c r="V88" s="231"/>
      <c r="W88" s="36" t="str">
        <f>IF(AG60="-","","右欄に配点に対する比率を記載")</f>
        <v>右欄に配点に対する比率を記載</v>
      </c>
      <c r="X88" s="167"/>
      <c r="Y88" s="61"/>
      <c r="Z88" s="61"/>
      <c r="AA88" s="61"/>
      <c r="AB88" s="61"/>
      <c r="AC88" s="30"/>
      <c r="AD88" s="103"/>
      <c r="AE88" s="104"/>
      <c r="AF88" s="328"/>
      <c r="AG88" s="105"/>
      <c r="AH88" s="106"/>
      <c r="AI88" s="106"/>
      <c r="AK88" s="107"/>
      <c r="AL88" s="107"/>
      <c r="AM88" s="107"/>
      <c r="AN88" s="91"/>
      <c r="AO88" s="91"/>
      <c r="AP88" s="91"/>
      <c r="AQ88" s="91"/>
      <c r="AR88" s="91"/>
      <c r="AS88" s="91"/>
      <c r="AT88" s="91"/>
      <c r="AU88" s="91"/>
      <c r="AV88" s="91"/>
    </row>
    <row r="89" spans="1:58" s="12" customFormat="1" ht="29.25" customHeight="1">
      <c r="A89" s="12">
        <v>1</v>
      </c>
      <c r="B89" s="2">
        <v>1</v>
      </c>
      <c r="C89" s="2">
        <v>1</v>
      </c>
      <c r="D89" s="2">
        <v>1</v>
      </c>
      <c r="E89" s="2">
        <v>1</v>
      </c>
      <c r="F89" s="2">
        <v>1</v>
      </c>
      <c r="G89" s="2">
        <v>1</v>
      </c>
      <c r="H89" s="2">
        <v>1</v>
      </c>
      <c r="I89" s="2">
        <v>1</v>
      </c>
      <c r="J89" s="2">
        <v>1</v>
      </c>
      <c r="K89" s="2">
        <v>1</v>
      </c>
      <c r="L89" s="2"/>
      <c r="M89" s="2" cm="1">
        <f t="array" ref="M89">INDEX(A89:L89,1,VLOOKUP($O$3,$P$224:$R$238,$R$223,))</f>
        <v>1</v>
      </c>
      <c r="N89" s="8"/>
      <c r="O89" s="318"/>
      <c r="P89" s="370"/>
      <c r="Q89" s="321"/>
      <c r="R89" s="322"/>
      <c r="S89" s="373"/>
      <c r="T89" s="374"/>
      <c r="U89" s="102"/>
      <c r="V89" s="231"/>
      <c r="W89" s="36"/>
      <c r="X89" s="61"/>
      <c r="Y89" s="61"/>
      <c r="Z89" s="61"/>
      <c r="AA89" s="61"/>
      <c r="AB89" s="61"/>
      <c r="AC89" s="30"/>
      <c r="AD89" s="103"/>
      <c r="AE89" s="104"/>
      <c r="AF89" s="328"/>
      <c r="AG89" s="105"/>
      <c r="AH89" s="106"/>
      <c r="AI89" s="106"/>
      <c r="AK89" s="107"/>
      <c r="AL89" s="107"/>
      <c r="AM89" s="107"/>
      <c r="AN89" s="91"/>
      <c r="AO89" s="91"/>
      <c r="AP89" s="91"/>
      <c r="AQ89" s="91"/>
      <c r="AR89" s="91"/>
      <c r="AS89" s="91"/>
      <c r="AT89" s="91"/>
      <c r="AU89" s="91"/>
      <c r="AV89" s="91"/>
    </row>
    <row r="90" spans="1:58" s="12" customFormat="1" ht="29.25" customHeight="1">
      <c r="A90" s="12">
        <v>1</v>
      </c>
      <c r="B90" s="2">
        <v>1</v>
      </c>
      <c r="C90" s="2">
        <v>1</v>
      </c>
      <c r="D90" s="2">
        <v>1</v>
      </c>
      <c r="E90" s="2">
        <v>1</v>
      </c>
      <c r="F90" s="2">
        <v>1</v>
      </c>
      <c r="G90" s="2">
        <v>1</v>
      </c>
      <c r="H90" s="2">
        <v>1</v>
      </c>
      <c r="I90" s="2">
        <v>1</v>
      </c>
      <c r="J90" s="2">
        <v>1</v>
      </c>
      <c r="K90" s="2">
        <v>1</v>
      </c>
      <c r="L90" s="2"/>
      <c r="M90" s="2" cm="1">
        <f t="array" ref="M90">INDEX(A90:L90,1,VLOOKUP($O$3,$P$224:$R$238,$R$223,))</f>
        <v>1</v>
      </c>
      <c r="N90" s="8"/>
      <c r="O90" s="318"/>
      <c r="P90" s="370"/>
      <c r="Q90" s="323"/>
      <c r="R90" s="324"/>
      <c r="S90" s="168"/>
      <c r="T90" s="169" t="s">
        <v>96</v>
      </c>
      <c r="U90" s="102"/>
      <c r="V90" s="231"/>
      <c r="W90" s="36"/>
      <c r="X90" s="61"/>
      <c r="Y90" s="61"/>
      <c r="Z90" s="61"/>
      <c r="AA90" s="61"/>
      <c r="AB90" s="61"/>
      <c r="AC90" s="30"/>
      <c r="AD90" s="29"/>
      <c r="AE90" s="104"/>
      <c r="AF90" s="328"/>
      <c r="AG90" s="105"/>
      <c r="AH90" s="106"/>
      <c r="AI90" s="106"/>
      <c r="AK90" s="107"/>
      <c r="AL90" s="107"/>
      <c r="AM90" s="107"/>
      <c r="AN90" s="91"/>
      <c r="AO90" s="91"/>
      <c r="AP90" s="91"/>
      <c r="AQ90" s="91"/>
      <c r="AR90" s="91"/>
      <c r="AS90" s="91"/>
      <c r="AT90" s="91"/>
      <c r="AU90" s="91"/>
      <c r="AV90" s="91"/>
    </row>
    <row r="91" spans="1:58" s="12" customFormat="1" ht="29.25" customHeight="1">
      <c r="A91" s="12">
        <v>1</v>
      </c>
      <c r="B91" s="2">
        <v>1</v>
      </c>
      <c r="C91" s="2">
        <v>1</v>
      </c>
      <c r="D91" s="2">
        <v>1</v>
      </c>
      <c r="E91" s="2">
        <v>1</v>
      </c>
      <c r="F91" s="2">
        <v>1</v>
      </c>
      <c r="G91" s="2">
        <v>1</v>
      </c>
      <c r="H91" s="2">
        <v>1</v>
      </c>
      <c r="I91" s="2">
        <v>1</v>
      </c>
      <c r="J91" s="2">
        <v>1</v>
      </c>
      <c r="K91" s="2">
        <v>1</v>
      </c>
      <c r="L91" s="2"/>
      <c r="M91" s="2" cm="1">
        <f t="array" ref="M91">INDEX(A91:L91,1,VLOOKUP($O$3,$P$224:$R$238,$R$223,))</f>
        <v>1</v>
      </c>
      <c r="N91" s="8"/>
      <c r="O91" s="318"/>
      <c r="P91" s="370"/>
      <c r="Q91" s="309" t="s">
        <v>149</v>
      </c>
      <c r="R91" s="310"/>
      <c r="S91" s="109"/>
      <c r="T91" s="110" t="s">
        <v>150</v>
      </c>
      <c r="U91" s="111"/>
      <c r="V91" s="235"/>
      <c r="W91" s="112"/>
      <c r="X91" s="61"/>
      <c r="Y91" s="61"/>
      <c r="Z91" s="61"/>
      <c r="AA91" s="61"/>
      <c r="AB91" s="61"/>
      <c r="AC91" s="30"/>
      <c r="AD91" s="113"/>
      <c r="AE91" s="114"/>
      <c r="AF91" s="328"/>
      <c r="AG91" s="105"/>
      <c r="AH91" s="106"/>
      <c r="AI91" s="106"/>
      <c r="AK91" s="107"/>
      <c r="AL91" s="107"/>
      <c r="AM91" s="107"/>
      <c r="AN91" s="91"/>
      <c r="AO91" s="91"/>
      <c r="AP91" s="91"/>
      <c r="AQ91" s="91"/>
      <c r="AR91" s="91"/>
      <c r="AS91" s="91"/>
      <c r="AT91" s="91"/>
      <c r="AU91" s="91"/>
      <c r="AV91" s="91"/>
    </row>
    <row r="92" spans="1:58" s="12" customFormat="1" ht="29.25" customHeight="1">
      <c r="A92" s="12">
        <v>1</v>
      </c>
      <c r="B92" s="2">
        <v>1</v>
      </c>
      <c r="C92" s="2">
        <v>1</v>
      </c>
      <c r="D92" s="2">
        <v>1</v>
      </c>
      <c r="E92" s="2">
        <v>1</v>
      </c>
      <c r="F92" s="2">
        <v>1</v>
      </c>
      <c r="G92" s="2">
        <v>1</v>
      </c>
      <c r="H92" s="2">
        <v>1</v>
      </c>
      <c r="I92" s="2">
        <v>1</v>
      </c>
      <c r="J92" s="2">
        <v>1</v>
      </c>
      <c r="K92" s="2">
        <v>1</v>
      </c>
      <c r="L92" s="2"/>
      <c r="M92" s="2" cm="1">
        <f t="array" ref="M92">INDEX(A92:L92,1,VLOOKUP($O$3,$P$224:$R$238,$R$223,))</f>
        <v>1</v>
      </c>
      <c r="N92" s="8"/>
      <c r="O92" s="318"/>
      <c r="P92" s="377"/>
      <c r="Q92" s="313"/>
      <c r="R92" s="314"/>
      <c r="S92" s="164"/>
      <c r="T92" s="169" t="s">
        <v>151</v>
      </c>
      <c r="U92" s="111"/>
      <c r="V92" s="235"/>
      <c r="W92" s="112"/>
      <c r="X92" s="170"/>
      <c r="Y92" s="170"/>
      <c r="Z92" s="170"/>
      <c r="AA92" s="170"/>
      <c r="AB92" s="170"/>
      <c r="AC92" s="171"/>
      <c r="AD92" s="172"/>
      <c r="AE92" s="114"/>
      <c r="AF92" s="329"/>
      <c r="AG92" s="173"/>
      <c r="AH92" s="115"/>
      <c r="AI92" s="115"/>
      <c r="AK92" s="116"/>
      <c r="AL92" s="116"/>
      <c r="AM92" s="116"/>
      <c r="AN92" s="93"/>
      <c r="AO92" s="93"/>
      <c r="AP92" s="93"/>
      <c r="AQ92" s="93"/>
      <c r="AR92" s="93"/>
      <c r="AS92" s="93"/>
      <c r="AT92" s="93"/>
      <c r="AU92" s="93"/>
      <c r="AV92" s="93"/>
    </row>
    <row r="93" spans="1:58" s="12" customFormat="1" ht="3.75" customHeight="1">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3"/>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c r="A94" s="12">
        <v>1</v>
      </c>
      <c r="B94" s="2">
        <v>1</v>
      </c>
      <c r="C94" s="2">
        <v>1</v>
      </c>
      <c r="D94" s="2">
        <v>1</v>
      </c>
      <c r="E94" s="2">
        <v>1</v>
      </c>
      <c r="F94" s="2">
        <v>1</v>
      </c>
      <c r="G94" s="2">
        <v>1</v>
      </c>
      <c r="H94" s="2">
        <v>1</v>
      </c>
      <c r="I94" s="2">
        <v>1</v>
      </c>
      <c r="J94" s="2">
        <v>1</v>
      </c>
      <c r="K94" s="2">
        <v>1</v>
      </c>
      <c r="M94" s="2" cm="1">
        <f t="array" ref="M94">INDEX(A94:L94,1,VLOOKUP($O$3,$P$224:$R$238,$R$223,))</f>
        <v>1</v>
      </c>
      <c r="N94" s="8"/>
      <c r="O94" s="245" t="s">
        <v>115</v>
      </c>
      <c r="P94" s="356" t="s">
        <v>152</v>
      </c>
      <c r="Q94" s="248" t="s">
        <v>42</v>
      </c>
      <c r="R94" s="249"/>
      <c r="S94" s="357"/>
      <c r="T94" s="358"/>
      <c r="U94" s="26"/>
      <c r="V94" s="229"/>
      <c r="W94" s="27" t="s">
        <v>43</v>
      </c>
      <c r="X94" s="28"/>
      <c r="Y94" s="29"/>
      <c r="Z94" s="29"/>
      <c r="AA94" s="29"/>
      <c r="AB94" s="29"/>
      <c r="AC94" s="30"/>
      <c r="AD94" s="29"/>
      <c r="AE94" s="31" t="str">
        <f>IF($U94="","",IF($X94=1,"適","不適"))</f>
        <v/>
      </c>
      <c r="AF94" s="260" t="s">
        <v>153</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44</v>
      </c>
      <c r="AV94" s="41" t="s">
        <v>44</v>
      </c>
    </row>
    <row r="95" spans="1:58" s="2" customFormat="1" ht="29.25" customHeight="1">
      <c r="A95" s="12">
        <v>1</v>
      </c>
      <c r="B95" s="2">
        <v>1</v>
      </c>
      <c r="C95" s="2">
        <v>1</v>
      </c>
      <c r="D95" s="2">
        <v>1</v>
      </c>
      <c r="E95" s="2">
        <v>1</v>
      </c>
      <c r="F95" s="2">
        <v>1</v>
      </c>
      <c r="G95" s="2">
        <v>1</v>
      </c>
      <c r="H95" s="2">
        <v>1</v>
      </c>
      <c r="I95" s="2">
        <v>1</v>
      </c>
      <c r="J95" s="2">
        <v>1</v>
      </c>
      <c r="K95" s="2">
        <v>1</v>
      </c>
      <c r="M95" s="2" cm="1">
        <f t="array" ref="M95">INDEX(A95:L95,1,VLOOKUP($O$3,$P$224:$R$238,$R$223,))</f>
        <v>1</v>
      </c>
      <c r="N95" s="8"/>
      <c r="O95" s="246"/>
      <c r="P95" s="359"/>
      <c r="Q95" s="248" t="s">
        <v>45</v>
      </c>
      <c r="R95" s="249"/>
      <c r="S95" s="357"/>
      <c r="T95" s="358"/>
      <c r="U95" s="26"/>
      <c r="V95" s="229"/>
      <c r="W95" s="36"/>
      <c r="X95" s="37" t="str">
        <f>IF(X96=1,0,"")</f>
        <v/>
      </c>
      <c r="Y95" s="30"/>
      <c r="Z95" s="37" t="str">
        <f>IF(Z96=1,$BA95,"")</f>
        <v/>
      </c>
      <c r="AA95" s="38"/>
      <c r="AB95" s="37" t="str">
        <f>IF(AB96=1,$BC95,"")</f>
        <v/>
      </c>
      <c r="AC95" s="38"/>
      <c r="AD95" s="37" t="str">
        <f>IF(AD96=1,$BE95,"")</f>
        <v/>
      </c>
      <c r="AE95" s="25"/>
      <c r="AF95" s="261"/>
      <c r="AG95" s="88" t="str" cm="1">
        <f t="array" ref="AG95">IF($AI$15="","","("&amp;INDEX($AK95:$AV95,1,VLOOKUP($O$3,$P$224:$R$238,3,))&amp;")")</f>
        <v>(15)</v>
      </c>
      <c r="AH95" s="40"/>
      <c r="AI95" s="40"/>
      <c r="AK95" s="35"/>
      <c r="AL95" s="35">
        <v>10</v>
      </c>
      <c r="AM95" s="35">
        <v>20</v>
      </c>
      <c r="AN95" s="35">
        <v>15</v>
      </c>
      <c r="AO95" s="35">
        <v>20</v>
      </c>
      <c r="AP95" s="35">
        <v>10</v>
      </c>
      <c r="AQ95" s="35">
        <v>15</v>
      </c>
      <c r="AR95" s="35" t="s">
        <v>44</v>
      </c>
      <c r="AS95" s="35" t="s">
        <v>44</v>
      </c>
      <c r="AT95" s="35" t="s">
        <v>44</v>
      </c>
      <c r="AU95" s="35" t="s">
        <v>44</v>
      </c>
      <c r="AV95" s="35" t="s">
        <v>122</v>
      </c>
      <c r="BA95" s="2">
        <f>BA$17</f>
        <v>0.25</v>
      </c>
      <c r="BC95" s="140">
        <f>BC$17</f>
        <v>0.5</v>
      </c>
      <c r="BE95" s="140">
        <f>BE$17</f>
        <v>1</v>
      </c>
    </row>
    <row r="96" spans="1:58" s="2" customFormat="1" ht="39" customHeight="1">
      <c r="A96" s="12">
        <v>1</v>
      </c>
      <c r="B96" s="2">
        <v>1</v>
      </c>
      <c r="C96" s="2">
        <v>1</v>
      </c>
      <c r="D96" s="2">
        <v>1</v>
      </c>
      <c r="E96" s="2">
        <v>1</v>
      </c>
      <c r="F96" s="2">
        <v>1</v>
      </c>
      <c r="G96" s="2">
        <v>1</v>
      </c>
      <c r="H96" s="2">
        <v>1</v>
      </c>
      <c r="I96" s="2">
        <v>1</v>
      </c>
      <c r="J96" s="2">
        <v>1</v>
      </c>
      <c r="K96" s="2">
        <v>1</v>
      </c>
      <c r="M96" s="2" cm="1">
        <f t="array" ref="M96">INDEX(A96:L96,1,VLOOKUP($O$3,$P$224:$R$238,$R$223,))</f>
        <v>1</v>
      </c>
      <c r="N96" s="8"/>
      <c r="O96" s="246"/>
      <c r="P96" s="359"/>
      <c r="Q96" s="248" t="s">
        <v>46</v>
      </c>
      <c r="R96" s="249"/>
      <c r="S96" s="360"/>
      <c r="T96" s="361"/>
      <c r="U96" s="26"/>
      <c r="V96" s="230"/>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261"/>
      <c r="AG96" s="39"/>
      <c r="AH96" s="40"/>
      <c r="AI96" s="40"/>
      <c r="AK96" s="48"/>
      <c r="AL96" s="48"/>
      <c r="AM96" s="48"/>
      <c r="AN96" s="48"/>
      <c r="AO96" s="48"/>
      <c r="AP96" s="48"/>
      <c r="AQ96" s="48"/>
      <c r="AR96" s="91"/>
      <c r="AS96" s="91"/>
      <c r="AT96" s="91"/>
      <c r="AU96" s="91"/>
      <c r="AV96" s="91"/>
      <c r="AX96" s="2" t="s">
        <v>47</v>
      </c>
      <c r="AY96" s="2">
        <f>AY$18</f>
        <v>16</v>
      </c>
      <c r="AZ96" s="2" t="s">
        <v>48</v>
      </c>
      <c r="BA96" s="2">
        <f>BA$18</f>
        <v>11</v>
      </c>
      <c r="BB96" s="2" t="s">
        <v>48</v>
      </c>
      <c r="BC96" s="2">
        <f>BC$18</f>
        <v>6</v>
      </c>
      <c r="BD96" s="2" t="s">
        <v>48</v>
      </c>
      <c r="BE96" s="2">
        <f>BE$18</f>
        <v>4</v>
      </c>
      <c r="BF96" s="2" t="s">
        <v>48</v>
      </c>
    </row>
    <row r="97" spans="1:53" s="2" customFormat="1" ht="29.25" customHeight="1">
      <c r="A97" s="12">
        <v>1</v>
      </c>
      <c r="B97" s="2">
        <v>1</v>
      </c>
      <c r="C97" s="2">
        <v>1</v>
      </c>
      <c r="D97" s="2">
        <v>1</v>
      </c>
      <c r="E97" s="2">
        <v>1</v>
      </c>
      <c r="F97" s="2">
        <v>1</v>
      </c>
      <c r="G97" s="2">
        <v>1</v>
      </c>
      <c r="H97" s="2">
        <v>1</v>
      </c>
      <c r="I97" s="2">
        <v>1</v>
      </c>
      <c r="J97" s="2">
        <v>1</v>
      </c>
      <c r="K97" s="2">
        <v>1</v>
      </c>
      <c r="M97" s="2" cm="1">
        <f t="array" ref="M97">INDEX(A97:L97,1,VLOOKUP($O$3,$P$224:$R$238,$R$223,))</f>
        <v>1</v>
      </c>
      <c r="N97" s="8"/>
      <c r="O97" s="246"/>
      <c r="P97" s="359"/>
      <c r="Q97" s="250" t="s">
        <v>49</v>
      </c>
      <c r="R97" s="251"/>
      <c r="S97" s="50"/>
      <c r="T97" s="51" t="s">
        <v>50</v>
      </c>
      <c r="U97" s="52"/>
      <c r="V97" s="231"/>
      <c r="W97" s="53"/>
      <c r="X97" s="38"/>
      <c r="Y97" s="174" t="str">
        <f>IF($U97="","",$AY97)</f>
        <v/>
      </c>
      <c r="Z97" s="175"/>
      <c r="AA97" s="175"/>
      <c r="AB97" s="175"/>
      <c r="AC97" s="55"/>
      <c r="AD97" s="56"/>
      <c r="AE97" s="25"/>
      <c r="AF97" s="261"/>
      <c r="AG97" s="39"/>
      <c r="AH97" s="40"/>
      <c r="AI97" s="40"/>
      <c r="AK97" s="48"/>
      <c r="AL97" s="48"/>
      <c r="AM97" s="48"/>
      <c r="AN97" s="48"/>
      <c r="AO97" s="48"/>
      <c r="AP97" s="48"/>
      <c r="AQ97" s="48"/>
      <c r="AR97" s="91"/>
      <c r="AS97" s="91"/>
      <c r="AT97" s="91"/>
      <c r="AU97" s="91"/>
      <c r="AV97" s="91"/>
      <c r="AX97" s="2" t="s">
        <v>51</v>
      </c>
      <c r="AY97" s="140">
        <f>AY$19</f>
        <v>1</v>
      </c>
    </row>
    <row r="98" spans="1:53" s="2" customFormat="1" ht="29.25" customHeight="1">
      <c r="A98" s="12">
        <v>1</v>
      </c>
      <c r="B98" s="2">
        <v>1</v>
      </c>
      <c r="C98" s="2">
        <v>1</v>
      </c>
      <c r="D98" s="2">
        <v>1</v>
      </c>
      <c r="E98" s="2">
        <v>1</v>
      </c>
      <c r="F98" s="2">
        <v>1</v>
      </c>
      <c r="G98" s="2">
        <v>1</v>
      </c>
      <c r="H98" s="2">
        <v>1</v>
      </c>
      <c r="I98" s="2">
        <v>1</v>
      </c>
      <c r="J98" s="2">
        <v>1</v>
      </c>
      <c r="K98" s="2">
        <v>1</v>
      </c>
      <c r="M98" s="2" cm="1">
        <f t="array" ref="M98">INDEX(A98:L98,1,VLOOKUP($O$3,$P$224:$R$238,$R$223,))</f>
        <v>1</v>
      </c>
      <c r="N98" s="8"/>
      <c r="O98" s="246"/>
      <c r="P98" s="359"/>
      <c r="Q98" s="257"/>
      <c r="R98" s="258"/>
      <c r="S98" s="50"/>
      <c r="T98" s="51" t="s">
        <v>52</v>
      </c>
      <c r="U98" s="52"/>
      <c r="V98" s="231"/>
      <c r="W98" s="53"/>
      <c r="X98" s="38"/>
      <c r="Y98" s="174" t="str">
        <f>IF($U98="","",$AY98)</f>
        <v/>
      </c>
      <c r="Z98" s="175"/>
      <c r="AA98" s="175"/>
      <c r="AB98" s="175"/>
      <c r="AC98" s="55"/>
      <c r="AD98" s="56"/>
      <c r="AE98" s="25"/>
      <c r="AF98" s="261"/>
      <c r="AG98" s="39"/>
      <c r="AH98" s="40"/>
      <c r="AI98" s="40"/>
      <c r="AK98" s="48"/>
      <c r="AL98" s="48"/>
      <c r="AM98" s="48"/>
      <c r="AN98" s="48"/>
      <c r="AO98" s="48"/>
      <c r="AP98" s="48"/>
      <c r="AQ98" s="48"/>
      <c r="AR98" s="91"/>
      <c r="AS98" s="91"/>
      <c r="AT98" s="91"/>
      <c r="AU98" s="91"/>
      <c r="AV98" s="91"/>
      <c r="AX98" s="2" t="s">
        <v>53</v>
      </c>
      <c r="AY98" s="140">
        <f>AY$20</f>
        <v>1</v>
      </c>
    </row>
    <row r="99" spans="1:53" s="2" customFormat="1" ht="29.25" customHeight="1">
      <c r="A99" s="12">
        <v>1</v>
      </c>
      <c r="B99" s="2">
        <v>1</v>
      </c>
      <c r="C99" s="2">
        <v>1</v>
      </c>
      <c r="D99" s="2">
        <v>1</v>
      </c>
      <c r="E99" s="2">
        <v>1</v>
      </c>
      <c r="F99" s="2">
        <v>1</v>
      </c>
      <c r="G99" s="2">
        <v>1</v>
      </c>
      <c r="H99" s="2">
        <v>1</v>
      </c>
      <c r="I99" s="2">
        <v>1</v>
      </c>
      <c r="J99" s="2">
        <v>1</v>
      </c>
      <c r="K99" s="2">
        <v>1</v>
      </c>
      <c r="M99" s="2" cm="1">
        <f t="array" ref="M99">INDEX(A99:L99,1,VLOOKUP($O$3,$P$224:$R$238,$R$223,))</f>
        <v>1</v>
      </c>
      <c r="N99" s="8"/>
      <c r="O99" s="246"/>
      <c r="P99" s="359"/>
      <c r="Q99" s="257"/>
      <c r="R99" s="258"/>
      <c r="S99" s="50"/>
      <c r="T99" s="51" t="s">
        <v>54</v>
      </c>
      <c r="U99" s="52"/>
      <c r="V99" s="231"/>
      <c r="W99" s="53"/>
      <c r="X99" s="38"/>
      <c r="Y99" s="174" t="str">
        <f>IF($U99="","",$AY99)</f>
        <v/>
      </c>
      <c r="Z99" s="175"/>
      <c r="AA99" s="175"/>
      <c r="AB99" s="175"/>
      <c r="AC99" s="55"/>
      <c r="AD99" s="56"/>
      <c r="AE99" s="25"/>
      <c r="AF99" s="261"/>
      <c r="AG99" s="39"/>
      <c r="AH99" s="40"/>
      <c r="AI99" s="40"/>
      <c r="AK99" s="48"/>
      <c r="AL99" s="48"/>
      <c r="AM99" s="48"/>
      <c r="AN99" s="48"/>
      <c r="AO99" s="48"/>
      <c r="AP99" s="48"/>
      <c r="AQ99" s="48"/>
      <c r="AR99" s="91"/>
      <c r="AS99" s="91"/>
      <c r="AT99" s="91"/>
      <c r="AU99" s="91"/>
      <c r="AV99" s="91"/>
      <c r="AX99" s="2" t="s">
        <v>55</v>
      </c>
      <c r="AY99" s="140">
        <f>AY$21</f>
        <v>1</v>
      </c>
    </row>
    <row r="100" spans="1:53" s="2" customFormat="1" ht="29.25" customHeight="1">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46"/>
      <c r="P100" s="359"/>
      <c r="Q100" s="257"/>
      <c r="R100" s="258"/>
      <c r="S100" s="50"/>
      <c r="T100" s="51" t="s">
        <v>56</v>
      </c>
      <c r="U100" s="52"/>
      <c r="V100" s="231"/>
      <c r="W100" s="53"/>
      <c r="X100" s="38"/>
      <c r="Y100" s="174" t="str">
        <f>IF($U100="","",$AY100)</f>
        <v/>
      </c>
      <c r="Z100" s="175"/>
      <c r="AA100" s="175"/>
      <c r="AB100" s="175"/>
      <c r="AC100" s="55"/>
      <c r="AD100" s="56"/>
      <c r="AE100" s="25"/>
      <c r="AF100" s="261"/>
      <c r="AG100" s="39"/>
      <c r="AH100" s="40"/>
      <c r="AI100" s="40"/>
      <c r="AK100" s="48"/>
      <c r="AL100" s="48"/>
      <c r="AM100" s="48"/>
      <c r="AN100" s="48"/>
      <c r="AO100" s="48"/>
      <c r="AP100" s="48"/>
      <c r="AQ100" s="48"/>
      <c r="AR100" s="91"/>
      <c r="AS100" s="91"/>
      <c r="AT100" s="91"/>
      <c r="AU100" s="91"/>
      <c r="AV100" s="91"/>
      <c r="AX100" s="2" t="s">
        <v>57</v>
      </c>
      <c r="AY100" s="140">
        <f>AY$22</f>
        <v>0.5</v>
      </c>
    </row>
    <row r="101" spans="1:53" s="2" customFormat="1" ht="29.25" customHeight="1">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46"/>
      <c r="P101" s="359"/>
      <c r="Q101" s="257"/>
      <c r="R101" s="258"/>
      <c r="S101" s="357"/>
      <c r="T101" s="358"/>
      <c r="U101" s="58"/>
      <c r="V101" s="229"/>
      <c r="W101" s="53"/>
      <c r="X101" s="38"/>
      <c r="Y101" s="176"/>
      <c r="Z101" s="29"/>
      <c r="AA101" s="29"/>
      <c r="AB101" s="29"/>
      <c r="AC101" s="30"/>
      <c r="AD101" s="60"/>
      <c r="AE101" s="25"/>
      <c r="AF101" s="261"/>
      <c r="AG101" s="39"/>
      <c r="AH101" s="40"/>
      <c r="AI101" s="40"/>
      <c r="AK101" s="48"/>
      <c r="AL101" s="48"/>
      <c r="AM101" s="48"/>
      <c r="AN101" s="48"/>
      <c r="AO101" s="48"/>
      <c r="AP101" s="48"/>
      <c r="AQ101" s="48"/>
      <c r="AR101" s="91"/>
      <c r="AS101" s="91"/>
      <c r="AT101" s="91"/>
      <c r="AU101" s="91"/>
      <c r="AV101" s="91"/>
    </row>
    <row r="102" spans="1:53" s="2" customFormat="1" ht="29.25" customHeight="1">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46"/>
      <c r="P102" s="359"/>
      <c r="Q102" s="257"/>
      <c r="R102" s="258"/>
      <c r="S102" s="50"/>
      <c r="T102" s="51" t="s">
        <v>58</v>
      </c>
      <c r="U102" s="26"/>
      <c r="V102" s="229"/>
      <c r="W102" s="53"/>
      <c r="X102" s="38"/>
      <c r="Y102" s="174" t="str">
        <f>IF($U102="","",$AY102)</f>
        <v/>
      </c>
      <c r="Z102" s="175"/>
      <c r="AA102" s="175"/>
      <c r="AB102" s="175"/>
      <c r="AC102" s="55"/>
      <c r="AD102" s="56"/>
      <c r="AE102" s="25"/>
      <c r="AF102" s="261"/>
      <c r="AG102" s="39"/>
      <c r="AH102" s="40"/>
      <c r="AI102" s="40"/>
      <c r="AK102" s="48"/>
      <c r="AL102" s="48"/>
      <c r="AM102" s="48"/>
      <c r="AN102" s="48"/>
      <c r="AO102" s="48"/>
      <c r="AP102" s="48"/>
      <c r="AQ102" s="48"/>
      <c r="AR102" s="91"/>
      <c r="AS102" s="91"/>
      <c r="AT102" s="91"/>
      <c r="AU102" s="91"/>
      <c r="AV102" s="91"/>
      <c r="AX102" s="2" t="s">
        <v>59</v>
      </c>
      <c r="AY102" s="140">
        <f>AY$24</f>
        <v>0.5</v>
      </c>
    </row>
    <row r="103" spans="1:53" s="2" customFormat="1" ht="29.25" customHeight="1">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46"/>
      <c r="P103" s="359"/>
      <c r="Q103" s="257"/>
      <c r="R103" s="258"/>
      <c r="S103" s="50"/>
      <c r="T103" s="51" t="s">
        <v>60</v>
      </c>
      <c r="U103" s="26"/>
      <c r="V103" s="229"/>
      <c r="W103" s="53"/>
      <c r="X103" s="38"/>
      <c r="Y103" s="174" t="str">
        <f>IF($U103="","",$AY103)</f>
        <v/>
      </c>
      <c r="Z103" s="175"/>
      <c r="AA103" s="175"/>
      <c r="AB103" s="175"/>
      <c r="AC103" s="55"/>
      <c r="AD103" s="56"/>
      <c r="AE103" s="25"/>
      <c r="AF103" s="261"/>
      <c r="AG103" s="39"/>
      <c r="AH103" s="40"/>
      <c r="AI103" s="40"/>
      <c r="AK103" s="48"/>
      <c r="AL103" s="48"/>
      <c r="AM103" s="48"/>
      <c r="AN103" s="48"/>
      <c r="AO103" s="48"/>
      <c r="AP103" s="48"/>
      <c r="AQ103" s="48"/>
      <c r="AR103" s="91"/>
      <c r="AS103" s="91"/>
      <c r="AT103" s="91"/>
      <c r="AU103" s="91"/>
      <c r="AV103" s="91"/>
      <c r="AX103" s="2" t="s">
        <v>61</v>
      </c>
      <c r="AY103" s="140">
        <f>AY$25</f>
        <v>0.5</v>
      </c>
    </row>
    <row r="104" spans="1:53" s="2" customFormat="1" ht="29.25" customHeight="1">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46"/>
      <c r="P104" s="359"/>
      <c r="Q104" s="257"/>
      <c r="R104" s="258"/>
      <c r="S104" s="50"/>
      <c r="T104" s="51" t="s">
        <v>62</v>
      </c>
      <c r="U104" s="26"/>
      <c r="V104" s="229"/>
      <c r="W104" s="53"/>
      <c r="X104" s="38"/>
      <c r="Y104" s="174" t="str">
        <f>IF($U104="","",$AY104)</f>
        <v/>
      </c>
      <c r="Z104" s="175"/>
      <c r="AA104" s="175"/>
      <c r="AB104" s="175"/>
      <c r="AC104" s="55"/>
      <c r="AD104" s="56"/>
      <c r="AE104" s="25"/>
      <c r="AF104" s="261"/>
      <c r="AG104" s="39"/>
      <c r="AH104" s="40"/>
      <c r="AI104" s="40"/>
      <c r="AK104" s="48"/>
      <c r="AL104" s="48"/>
      <c r="AM104" s="48"/>
      <c r="AN104" s="48"/>
      <c r="AO104" s="48"/>
      <c r="AP104" s="48"/>
      <c r="AQ104" s="48"/>
      <c r="AR104" s="91"/>
      <c r="AS104" s="91"/>
      <c r="AT104" s="91"/>
      <c r="AU104" s="91"/>
      <c r="AV104" s="91"/>
      <c r="AX104" s="2" t="s">
        <v>63</v>
      </c>
      <c r="AY104" s="140">
        <f>AY$26</f>
        <v>0.5</v>
      </c>
    </row>
    <row r="105" spans="1:53" s="2" customFormat="1" ht="29.25" customHeight="1">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46"/>
      <c r="P105" s="359"/>
      <c r="Q105" s="257"/>
      <c r="R105" s="258"/>
      <c r="S105" s="50"/>
      <c r="T105" s="51" t="s">
        <v>64</v>
      </c>
      <c r="U105" s="52"/>
      <c r="V105" s="231"/>
      <c r="W105" s="53"/>
      <c r="X105" s="38"/>
      <c r="Y105" s="174" t="str">
        <f>IF($U105="","",$AY105)</f>
        <v/>
      </c>
      <c r="Z105" s="175"/>
      <c r="AA105" s="175"/>
      <c r="AB105" s="175"/>
      <c r="AC105" s="55"/>
      <c r="AD105" s="56"/>
      <c r="AE105" s="25"/>
      <c r="AF105" s="261"/>
      <c r="AG105" s="39"/>
      <c r="AH105" s="40"/>
      <c r="AI105" s="40"/>
      <c r="AK105" s="48"/>
      <c r="AL105" s="48"/>
      <c r="AM105" s="48"/>
      <c r="AN105" s="48"/>
      <c r="AO105" s="48"/>
      <c r="AP105" s="48"/>
      <c r="AQ105" s="48"/>
      <c r="AR105" s="91"/>
      <c r="AS105" s="91"/>
      <c r="AT105" s="91"/>
      <c r="AU105" s="91"/>
      <c r="AV105" s="91"/>
      <c r="AX105" s="2" t="s">
        <v>65</v>
      </c>
      <c r="AY105" s="140">
        <f>AY$27</f>
        <v>0</v>
      </c>
    </row>
    <row r="106" spans="1:53" s="2" customFormat="1" ht="29.25" customHeight="1">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46"/>
      <c r="P106" s="359"/>
      <c r="Q106" s="252"/>
      <c r="R106" s="253"/>
      <c r="S106" s="362"/>
      <c r="T106" s="363"/>
      <c r="U106" s="26"/>
      <c r="V106" s="229"/>
      <c r="W106" s="53" t="s">
        <v>66</v>
      </c>
      <c r="X106" s="61" t="s">
        <v>67</v>
      </c>
      <c r="Y106" s="62" t="str">
        <f>IF($U96="","",ROUNDDOWN(SUM(X95:AD95)*SUM(Y97:Y105),2))</f>
        <v/>
      </c>
      <c r="Z106" s="29"/>
      <c r="AA106" s="29"/>
      <c r="AB106" s="29"/>
      <c r="AC106" s="30"/>
      <c r="AD106" s="29"/>
      <c r="AE106" s="25"/>
      <c r="AF106" s="261"/>
      <c r="AG106" s="69"/>
      <c r="AH106" s="40"/>
      <c r="AI106" s="40"/>
      <c r="AK106" s="48"/>
      <c r="AL106" s="48"/>
      <c r="AM106" s="48"/>
      <c r="AN106" s="49"/>
      <c r="AO106" s="49"/>
      <c r="AP106" s="49"/>
      <c r="AQ106" s="49"/>
      <c r="AR106" s="49"/>
      <c r="AS106" s="49"/>
      <c r="AT106" s="49"/>
      <c r="AU106" s="49"/>
      <c r="AV106" s="49"/>
    </row>
    <row r="107" spans="1:53" s="2" customFormat="1" ht="29.25" customHeight="1">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46"/>
      <c r="P107" s="359"/>
      <c r="Q107" s="250" t="s">
        <v>68</v>
      </c>
      <c r="R107" s="251"/>
      <c r="S107" s="71"/>
      <c r="T107" s="51" t="s">
        <v>69</v>
      </c>
      <c r="U107" s="26"/>
      <c r="V107" s="229"/>
      <c r="W107" s="72" t="s">
        <v>79</v>
      </c>
      <c r="X107" s="73"/>
      <c r="Y107" s="73"/>
      <c r="Z107" s="73"/>
      <c r="AA107" s="73"/>
      <c r="AB107" s="73"/>
      <c r="AC107" s="30"/>
      <c r="AD107" s="29"/>
      <c r="AE107" s="5"/>
      <c r="AF107" s="261"/>
      <c r="AG107" s="39"/>
      <c r="AH107" s="40"/>
      <c r="AI107" s="40"/>
      <c r="AK107" s="48"/>
      <c r="AL107" s="48"/>
      <c r="AM107" s="48"/>
      <c r="AN107" s="49"/>
      <c r="AO107" s="49"/>
      <c r="AP107" s="49"/>
      <c r="AQ107" s="49"/>
      <c r="AR107" s="49"/>
      <c r="AS107" s="49"/>
      <c r="AT107" s="49"/>
      <c r="AU107" s="49"/>
      <c r="AV107" s="49"/>
    </row>
    <row r="108" spans="1:53" s="2" customFormat="1" ht="37.5" customHeight="1">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46"/>
      <c r="P108" s="359"/>
      <c r="Q108" s="252"/>
      <c r="R108" s="253"/>
      <c r="S108" s="71"/>
      <c r="T108" s="51" t="s">
        <v>70</v>
      </c>
      <c r="U108" s="26"/>
      <c r="V108" s="229"/>
      <c r="W108" s="36"/>
      <c r="X108" s="29"/>
      <c r="Y108" s="29"/>
      <c r="Z108" s="29"/>
      <c r="AA108" s="29"/>
      <c r="AB108" s="29"/>
      <c r="AC108" s="30"/>
      <c r="AD108" s="29"/>
      <c r="AE108" s="5"/>
      <c r="AF108" s="262"/>
      <c r="AG108" s="39"/>
      <c r="AH108" s="63"/>
      <c r="AI108" s="40"/>
      <c r="AK108" s="48"/>
      <c r="AL108" s="48"/>
      <c r="AM108" s="48"/>
      <c r="AN108" s="49"/>
      <c r="AO108" s="49"/>
      <c r="AP108" s="49"/>
      <c r="AQ108" s="49"/>
      <c r="AR108" s="49"/>
      <c r="AS108" s="49"/>
      <c r="AT108" s="49"/>
      <c r="AU108" s="49"/>
      <c r="AV108" s="49"/>
    </row>
    <row r="109" spans="1:53" s="2" customFormat="1" ht="36" customHeight="1">
      <c r="A109" s="12">
        <v>1</v>
      </c>
      <c r="D109" s="2">
        <v>1</v>
      </c>
      <c r="E109" s="2">
        <v>1</v>
      </c>
      <c r="F109" s="2">
        <v>1</v>
      </c>
      <c r="G109" s="2">
        <v>1</v>
      </c>
      <c r="H109" s="12"/>
      <c r="I109" s="2">
        <v>1</v>
      </c>
      <c r="J109" s="2">
        <v>1</v>
      </c>
      <c r="K109" s="12"/>
      <c r="L109" s="12"/>
      <c r="M109" s="2" cm="1">
        <f t="array" ref="M109">INDEX(A109:L109,1,VLOOKUP($O$3,$P$224:$R$238,$R$223,))</f>
        <v>1</v>
      </c>
      <c r="N109" s="8"/>
      <c r="O109" s="246"/>
      <c r="P109" s="359"/>
      <c r="Q109" s="250" t="s">
        <v>154</v>
      </c>
      <c r="R109" s="251"/>
      <c r="S109" s="64"/>
      <c r="T109" s="65" t="s">
        <v>72</v>
      </c>
      <c r="U109" s="52"/>
      <c r="V109" s="232"/>
      <c r="W109" s="2" t="s">
        <v>73</v>
      </c>
      <c r="X109" s="177"/>
      <c r="Y109" s="61" t="s">
        <v>72</v>
      </c>
      <c r="Z109" s="29"/>
      <c r="AA109" s="29" t="s">
        <v>155</v>
      </c>
      <c r="AB109" s="178" t="s">
        <v>67</v>
      </c>
      <c r="AC109" s="46" t="str">
        <f>IF($U109="","",IF(X109="",IF($S109&gt;$AY109,$AY109,IF($S109&lt;$BA109,$BA109,$S109)),IF($X109&gt;$AY109,$AY109,IF($X109&lt;$BA109,$BA109,$X109))))</f>
        <v/>
      </c>
      <c r="AD109" s="29"/>
      <c r="AE109" s="25"/>
      <c r="AF109" s="296" t="s">
        <v>156</v>
      </c>
      <c r="AG109" s="32" cm="1">
        <f t="array" ref="AG109">INDEX($AK109:$AV109,1,VLOOKUP($O$3,$P$224:$R$238,3,))</f>
        <v>15</v>
      </c>
      <c r="AH109" s="243" t="str" cm="1">
        <f t="array" ref="AH109">IFERROR(IF(COUNTIF($AE94:$AE111,"不適")&gt;0,"",IF(OR($U102:$U106=1,U110=1),0,IF($U109=1,ROUNDDOWN($AG109*($AC109-70)/20*$Y106,3),""))),"-")</f>
        <v/>
      </c>
      <c r="AI109" s="68"/>
      <c r="AK109" s="35"/>
      <c r="AL109" s="35" t="s">
        <v>44</v>
      </c>
      <c r="AM109" s="35" t="s">
        <v>44</v>
      </c>
      <c r="AN109" s="35">
        <v>15</v>
      </c>
      <c r="AO109" s="35">
        <v>15</v>
      </c>
      <c r="AP109" s="35">
        <v>10</v>
      </c>
      <c r="AQ109" s="35">
        <v>10</v>
      </c>
      <c r="AR109" s="35" t="s">
        <v>44</v>
      </c>
      <c r="AS109" s="35">
        <v>10</v>
      </c>
      <c r="AT109" s="35">
        <v>10</v>
      </c>
      <c r="AU109" s="35" t="s">
        <v>44</v>
      </c>
      <c r="AV109" s="35" t="s">
        <v>44</v>
      </c>
      <c r="AX109" s="2" t="s">
        <v>76</v>
      </c>
      <c r="AY109" s="179">
        <f>AY31</f>
        <v>90</v>
      </c>
      <c r="AZ109" s="2" t="s">
        <v>77</v>
      </c>
      <c r="BA109" s="179">
        <f>BA31</f>
        <v>70</v>
      </c>
    </row>
    <row r="110" spans="1:53" s="2" customFormat="1" ht="36" customHeight="1">
      <c r="A110" s="12">
        <v>1</v>
      </c>
      <c r="D110" s="2">
        <v>1</v>
      </c>
      <c r="E110" s="2">
        <v>1</v>
      </c>
      <c r="F110" s="2">
        <v>1</v>
      </c>
      <c r="G110" s="2">
        <v>1</v>
      </c>
      <c r="H110" s="12"/>
      <c r="I110" s="2">
        <v>1</v>
      </c>
      <c r="J110" s="2">
        <v>1</v>
      </c>
      <c r="K110" s="12"/>
      <c r="L110" s="12"/>
      <c r="M110" s="2" cm="1">
        <f t="array" ref="M110">INDEX(A110:L110,1,VLOOKUP($O$3,$P$224:$R$238,$R$223,))</f>
        <v>1</v>
      </c>
      <c r="N110" s="8"/>
      <c r="O110" s="246"/>
      <c r="P110" s="359"/>
      <c r="Q110" s="252"/>
      <c r="R110" s="253"/>
      <c r="S110" s="64"/>
      <c r="T110" s="65" t="s">
        <v>78</v>
      </c>
      <c r="U110" s="52"/>
      <c r="V110" s="231"/>
      <c r="W110" s="53"/>
      <c r="X110" s="29"/>
      <c r="Y110" s="29"/>
      <c r="Z110" s="29"/>
      <c r="AA110" s="29"/>
      <c r="AB110" s="29"/>
      <c r="AC110" s="30"/>
      <c r="AD110" s="29"/>
      <c r="AE110" s="25"/>
      <c r="AF110" s="297"/>
      <c r="AG110" s="69"/>
      <c r="AH110" s="160"/>
      <c r="AI110" s="40"/>
      <c r="AK110" s="107"/>
      <c r="AL110" s="107"/>
      <c r="AM110" s="107"/>
      <c r="AN110" s="91"/>
      <c r="AO110" s="91"/>
      <c r="AP110" s="91"/>
      <c r="AQ110" s="91"/>
      <c r="AR110" s="91"/>
      <c r="AS110" s="91"/>
      <c r="AT110" s="91"/>
      <c r="AU110" s="91"/>
      <c r="AV110" s="91"/>
    </row>
    <row r="111" spans="1:53" s="2" customFormat="1" ht="29.25" customHeight="1">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47"/>
      <c r="P111" s="364"/>
      <c r="Q111" s="248" t="s">
        <v>80</v>
      </c>
      <c r="R111" s="249"/>
      <c r="S111" s="71"/>
      <c r="T111" s="51" t="s">
        <v>81</v>
      </c>
      <c r="U111" s="26"/>
      <c r="V111" s="229"/>
      <c r="W111" s="36"/>
      <c r="X111" s="29"/>
      <c r="Y111" s="29"/>
      <c r="Z111" s="29"/>
      <c r="AA111" s="29"/>
      <c r="AB111" s="29"/>
      <c r="AC111" s="30"/>
      <c r="AD111" s="29"/>
      <c r="AE111" s="5"/>
      <c r="AF111" s="298"/>
      <c r="AG111" s="75"/>
      <c r="AH111" s="63"/>
      <c r="AI111" s="63"/>
      <c r="AK111" s="48"/>
      <c r="AL111" s="48"/>
      <c r="AM111" s="48"/>
      <c r="AN111" s="49"/>
      <c r="AO111" s="49"/>
      <c r="AP111" s="49"/>
      <c r="AQ111" s="49"/>
      <c r="AR111" s="49"/>
      <c r="AS111" s="49"/>
      <c r="AT111" s="49"/>
      <c r="AU111" s="49"/>
      <c r="AV111" s="49"/>
    </row>
    <row r="112" spans="1:53" s="2" customFormat="1" ht="3.75" customHeight="1">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3"/>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c r="A113" s="12">
        <v>1</v>
      </c>
      <c r="D113" s="12"/>
      <c r="E113" s="12"/>
      <c r="F113" s="2">
        <v>1</v>
      </c>
      <c r="G113" s="2">
        <v>1</v>
      </c>
      <c r="H113" s="12"/>
      <c r="I113" s="12"/>
      <c r="J113" s="2">
        <v>1</v>
      </c>
      <c r="K113" s="12"/>
      <c r="L113" s="12"/>
      <c r="M113" s="2" cm="1">
        <f t="array" ref="M113">INDEX(A113:L113,1,VLOOKUP($O$3,$P$224:$R$238,$R$223,))</f>
        <v>0</v>
      </c>
      <c r="N113" s="8"/>
      <c r="O113" s="245" t="s">
        <v>115</v>
      </c>
      <c r="P113" s="365" t="s">
        <v>157</v>
      </c>
      <c r="Q113" s="248" t="s">
        <v>42</v>
      </c>
      <c r="R113" s="249"/>
      <c r="S113" s="357"/>
      <c r="T113" s="358"/>
      <c r="U113" s="26"/>
      <c r="V113" s="229"/>
      <c r="W113" s="27" t="s">
        <v>43</v>
      </c>
      <c r="X113" s="28"/>
      <c r="Y113" s="29"/>
      <c r="Z113" s="29"/>
      <c r="AA113" s="29"/>
      <c r="AB113" s="29"/>
      <c r="AC113" s="30"/>
      <c r="AD113" s="29"/>
      <c r="AE113" s="25"/>
      <c r="AF113" s="296" t="s">
        <v>82</v>
      </c>
      <c r="AG113" s="32" t="str" cm="1">
        <f t="array" ref="AG113">INDEX($AK113:$AV113,1,VLOOKUP($O$3,$P$224:$R$238,3,))</f>
        <v>-</v>
      </c>
      <c r="AH113" s="33" t="str">
        <f>IFERROR(IF(SUM($U113:$U118)=0,"",IF($X113=1,$X115*$AG113,0)),"-")</f>
        <v/>
      </c>
      <c r="AI113" s="33" t="str">
        <f>IFERROR(IF(SUM($U113:$U118)=0,"",IF($AI$15="","",$AH113)),"-")</f>
        <v/>
      </c>
      <c r="AK113" s="41"/>
      <c r="AL113" s="41" t="s">
        <v>44</v>
      </c>
      <c r="AM113" s="41" t="s">
        <v>44</v>
      </c>
      <c r="AN113" s="35" t="s">
        <v>44</v>
      </c>
      <c r="AO113" s="35" t="s">
        <v>44</v>
      </c>
      <c r="AP113" s="35">
        <v>5</v>
      </c>
      <c r="AQ113" s="35">
        <v>5</v>
      </c>
      <c r="AR113" s="35" t="s">
        <v>44</v>
      </c>
      <c r="AS113" s="35" t="s">
        <v>44</v>
      </c>
      <c r="AT113" s="35">
        <v>5</v>
      </c>
      <c r="AU113" s="35" t="s">
        <v>44</v>
      </c>
      <c r="AV113" s="35" t="s">
        <v>44</v>
      </c>
    </row>
    <row r="114" spans="1:52" s="2" customFormat="1" ht="29.25" hidden="1" customHeight="1">
      <c r="A114" s="12">
        <v>1</v>
      </c>
      <c r="D114" s="12"/>
      <c r="E114" s="12"/>
      <c r="F114" s="2">
        <v>1</v>
      </c>
      <c r="G114" s="2">
        <v>1</v>
      </c>
      <c r="H114" s="12"/>
      <c r="I114" s="12"/>
      <c r="J114" s="2">
        <v>1</v>
      </c>
      <c r="K114" s="12"/>
      <c r="L114" s="12"/>
      <c r="M114" s="2" cm="1">
        <f t="array" ref="M114">INDEX(A114:L114,1,VLOOKUP($O$3,$P$224:$R$238,$R$223,))</f>
        <v>0</v>
      </c>
      <c r="N114" s="8"/>
      <c r="O114" s="246"/>
      <c r="P114" s="365"/>
      <c r="Q114" s="248" t="s">
        <v>45</v>
      </c>
      <c r="R114" s="249"/>
      <c r="S114" s="357"/>
      <c r="T114" s="358"/>
      <c r="U114" s="26"/>
      <c r="V114" s="229"/>
      <c r="W114" s="36"/>
      <c r="X114" s="29"/>
      <c r="Y114" s="29"/>
      <c r="Z114" s="29"/>
      <c r="AA114" s="29"/>
      <c r="AB114" s="29"/>
      <c r="AC114" s="30"/>
      <c r="AD114" s="29"/>
      <c r="AE114" s="25"/>
      <c r="AF114" s="297"/>
      <c r="AG114" s="88" t="str" cm="1">
        <f t="array" ref="AG114">IF($AI$15="","","("&amp;INDEX($AK114:$AV114,1,VLOOKUP($O$3,$P$224:$R$238,3,))&amp;")")</f>
        <v>(-)</v>
      </c>
      <c r="AH114" s="40"/>
      <c r="AI114" s="40"/>
      <c r="AK114" s="35"/>
      <c r="AL114" s="35" t="s">
        <v>44</v>
      </c>
      <c r="AM114" s="35" t="s">
        <v>44</v>
      </c>
      <c r="AN114" s="35" t="s">
        <v>44</v>
      </c>
      <c r="AO114" s="35" t="s">
        <v>44</v>
      </c>
      <c r="AP114" s="35">
        <v>5</v>
      </c>
      <c r="AQ114" s="35">
        <v>5</v>
      </c>
      <c r="AR114" s="35" t="s">
        <v>44</v>
      </c>
      <c r="AS114" s="35" t="s">
        <v>44</v>
      </c>
      <c r="AT114" s="35" t="s">
        <v>44</v>
      </c>
      <c r="AU114" s="35" t="s">
        <v>44</v>
      </c>
      <c r="AV114" s="41" t="s">
        <v>122</v>
      </c>
    </row>
    <row r="115" spans="1:52" s="2" customFormat="1" ht="37.5" hidden="1" customHeight="1">
      <c r="A115" s="12">
        <v>1</v>
      </c>
      <c r="D115" s="12"/>
      <c r="E115" s="12"/>
      <c r="F115" s="2">
        <v>1</v>
      </c>
      <c r="G115" s="2">
        <v>1</v>
      </c>
      <c r="H115" s="12"/>
      <c r="I115" s="12"/>
      <c r="J115" s="2">
        <v>1</v>
      </c>
      <c r="K115" s="12"/>
      <c r="L115" s="12"/>
      <c r="M115" s="2" cm="1">
        <f t="array" ref="M115">INDEX(A115:L115,1,VLOOKUP($O$3,$P$224:$R$238,$R$223,))</f>
        <v>0</v>
      </c>
      <c r="N115" s="8"/>
      <c r="O115" s="246"/>
      <c r="P115" s="365"/>
      <c r="Q115" s="248" t="s">
        <v>46</v>
      </c>
      <c r="R115" s="249"/>
      <c r="S115" s="360"/>
      <c r="T115" s="361"/>
      <c r="U115" s="26"/>
      <c r="V115" s="230"/>
      <c r="W115" s="44">
        <f>DATE($T$3-AY115+1,4,1)</f>
        <v>40634</v>
      </c>
      <c r="X115" s="45" t="str">
        <f>IF($U115="","",IF($S115&gt;=W115,1,"-"))</f>
        <v/>
      </c>
      <c r="Y115" s="89"/>
      <c r="Z115" s="90"/>
      <c r="AA115" s="90"/>
      <c r="AB115" s="90"/>
      <c r="AC115" s="30"/>
      <c r="AD115" s="29"/>
      <c r="AE115" s="5"/>
      <c r="AF115" s="297"/>
      <c r="AG115" s="39"/>
      <c r="AH115" s="40"/>
      <c r="AI115" s="40"/>
      <c r="AK115" s="48"/>
      <c r="AL115" s="48"/>
      <c r="AM115" s="48"/>
      <c r="AN115" s="91"/>
      <c r="AO115" s="91"/>
      <c r="AP115" s="49"/>
      <c r="AQ115" s="49"/>
      <c r="AR115" s="49"/>
      <c r="AS115" s="49"/>
      <c r="AT115" s="49"/>
      <c r="AU115" s="49"/>
      <c r="AV115" s="49"/>
      <c r="AX115" s="2" t="s">
        <v>47</v>
      </c>
      <c r="AY115" s="2">
        <f>AY$18</f>
        <v>16</v>
      </c>
      <c r="AZ115" s="2" t="s">
        <v>48</v>
      </c>
    </row>
    <row r="116" spans="1:52" s="2" customFormat="1" ht="29.25" hidden="1" customHeight="1">
      <c r="A116" s="12">
        <v>1</v>
      </c>
      <c r="D116" s="12"/>
      <c r="E116" s="12"/>
      <c r="F116" s="2">
        <v>1</v>
      </c>
      <c r="G116" s="2">
        <v>1</v>
      </c>
      <c r="H116" s="12"/>
      <c r="I116" s="12"/>
      <c r="J116" s="2">
        <v>1</v>
      </c>
      <c r="K116" s="12"/>
      <c r="L116" s="12"/>
      <c r="M116" s="2" cm="1">
        <f t="array" ref="M116">INDEX(A116:L116,1,VLOOKUP($O$3,$P$224:$R$238,$R$223,))</f>
        <v>0</v>
      </c>
      <c r="N116" s="8"/>
      <c r="O116" s="246"/>
      <c r="P116" s="365"/>
      <c r="Q116" s="248" t="s">
        <v>84</v>
      </c>
      <c r="R116" s="249"/>
      <c r="S116" s="357"/>
      <c r="T116" s="358"/>
      <c r="U116" s="52"/>
      <c r="V116" s="231"/>
      <c r="W116" s="36"/>
      <c r="X116" s="29"/>
      <c r="Y116" s="29"/>
      <c r="Z116" s="29"/>
      <c r="AA116" s="29"/>
      <c r="AB116" s="29"/>
      <c r="AC116" s="30"/>
      <c r="AD116" s="29"/>
      <c r="AE116" s="25"/>
      <c r="AF116" s="297"/>
      <c r="AG116" s="39"/>
      <c r="AH116" s="40"/>
      <c r="AI116" s="40"/>
      <c r="AK116" s="48"/>
      <c r="AL116" s="48"/>
      <c r="AM116" s="48"/>
      <c r="AN116" s="91"/>
      <c r="AO116" s="91"/>
      <c r="AP116" s="49"/>
      <c r="AQ116" s="49"/>
      <c r="AR116" s="49"/>
      <c r="AS116" s="49"/>
      <c r="AT116" s="49"/>
      <c r="AU116" s="49"/>
      <c r="AV116" s="49"/>
    </row>
    <row r="117" spans="1:52" s="2" customFormat="1" ht="29.25" hidden="1" customHeight="1">
      <c r="A117" s="12">
        <v>1</v>
      </c>
      <c r="D117" s="12"/>
      <c r="E117" s="12"/>
      <c r="F117" s="2">
        <v>1</v>
      </c>
      <c r="G117" s="2">
        <v>1</v>
      </c>
      <c r="H117" s="12"/>
      <c r="I117" s="12"/>
      <c r="J117" s="2">
        <v>1</v>
      </c>
      <c r="K117" s="12"/>
      <c r="L117" s="12"/>
      <c r="M117" s="2" cm="1">
        <f t="array" ref="M117">INDEX(A117:L117,1,VLOOKUP($O$3,$P$224:$R$238,$R$223,))</f>
        <v>0</v>
      </c>
      <c r="N117" s="8"/>
      <c r="O117" s="246"/>
      <c r="P117" s="365"/>
      <c r="Q117" s="248" t="s">
        <v>85</v>
      </c>
      <c r="R117" s="249"/>
      <c r="S117" s="357"/>
      <c r="T117" s="358"/>
      <c r="U117" s="52"/>
      <c r="V117" s="232"/>
      <c r="W117" s="36"/>
      <c r="X117" s="29"/>
      <c r="Y117" s="29"/>
      <c r="Z117" s="29"/>
      <c r="AA117" s="29"/>
      <c r="AB117" s="29"/>
      <c r="AC117" s="30"/>
      <c r="AD117" s="29"/>
      <c r="AE117" s="25"/>
      <c r="AF117" s="297"/>
      <c r="AG117" s="69"/>
      <c r="AH117" s="40"/>
      <c r="AI117" s="40"/>
      <c r="AK117" s="48"/>
      <c r="AL117" s="48"/>
      <c r="AM117" s="48"/>
      <c r="AN117" s="91"/>
      <c r="AO117" s="91"/>
      <c r="AP117" s="49"/>
      <c r="AQ117" s="49"/>
      <c r="AR117" s="49"/>
      <c r="AS117" s="49"/>
      <c r="AT117" s="49"/>
      <c r="AU117" s="49"/>
      <c r="AV117" s="49"/>
    </row>
    <row r="118" spans="1:52" s="2" customFormat="1" ht="34.5" hidden="1" customHeight="1">
      <c r="A118" s="12">
        <v>1</v>
      </c>
      <c r="D118" s="12"/>
      <c r="E118" s="12"/>
      <c r="F118" s="2">
        <v>1</v>
      </c>
      <c r="G118" s="2">
        <v>1</v>
      </c>
      <c r="H118" s="12"/>
      <c r="I118" s="12"/>
      <c r="J118" s="2">
        <v>1</v>
      </c>
      <c r="K118" s="12"/>
      <c r="L118" s="12"/>
      <c r="M118" s="2" cm="1">
        <f t="array" ref="M118">INDEX(A118:L118,1,VLOOKUP($O$3,$P$224:$R$238,$R$223,))</f>
        <v>0</v>
      </c>
      <c r="N118" s="8"/>
      <c r="O118" s="246"/>
      <c r="P118" s="365"/>
      <c r="Q118" s="248" t="s">
        <v>158</v>
      </c>
      <c r="R118" s="249"/>
      <c r="S118" s="64"/>
      <c r="T118" s="92"/>
      <c r="U118" s="52"/>
      <c r="V118" s="231"/>
      <c r="W118" s="36"/>
      <c r="X118" s="29"/>
      <c r="Y118" s="29"/>
      <c r="Z118" s="29"/>
      <c r="AA118" s="29"/>
      <c r="AB118" s="29"/>
      <c r="AC118" s="30"/>
      <c r="AD118" s="29"/>
      <c r="AE118" s="25"/>
      <c r="AF118" s="297"/>
      <c r="AG118" s="69"/>
      <c r="AH118" s="40"/>
      <c r="AI118" s="40"/>
      <c r="AK118" s="48"/>
      <c r="AL118" s="48"/>
      <c r="AM118" s="48"/>
      <c r="AN118" s="91"/>
      <c r="AO118" s="91"/>
      <c r="AP118" s="49"/>
      <c r="AQ118" s="49"/>
      <c r="AR118" s="49"/>
      <c r="AS118" s="49"/>
      <c r="AT118" s="49"/>
      <c r="AU118" s="49"/>
      <c r="AV118" s="49"/>
    </row>
    <row r="119" spans="1:52" s="2" customFormat="1" ht="29.25" hidden="1" customHeight="1">
      <c r="A119" s="12">
        <v>1</v>
      </c>
      <c r="D119" s="12"/>
      <c r="E119" s="12"/>
      <c r="F119" s="2">
        <v>1</v>
      </c>
      <c r="G119" s="2">
        <v>1</v>
      </c>
      <c r="H119" s="12"/>
      <c r="I119" s="12"/>
      <c r="J119" s="2">
        <v>1</v>
      </c>
      <c r="K119" s="12"/>
      <c r="L119" s="12"/>
      <c r="M119" s="2" cm="1">
        <f t="array" ref="M119">INDEX(A119:L119,1,VLOOKUP($O$3,$P$224:$R$238,$R$223,))</f>
        <v>0</v>
      </c>
      <c r="N119" s="8"/>
      <c r="O119" s="246"/>
      <c r="P119" s="365"/>
      <c r="Q119" s="250" t="s">
        <v>68</v>
      </c>
      <c r="R119" s="251"/>
      <c r="S119" s="71"/>
      <c r="T119" s="51" t="s">
        <v>69</v>
      </c>
      <c r="U119" s="26"/>
      <c r="V119" s="229"/>
      <c r="W119" s="36"/>
      <c r="X119" s="29"/>
      <c r="Y119" s="29"/>
      <c r="Z119" s="29"/>
      <c r="AA119" s="29"/>
      <c r="AB119" s="29"/>
      <c r="AC119" s="30"/>
      <c r="AD119" s="29"/>
      <c r="AE119" s="5"/>
      <c r="AF119" s="297"/>
      <c r="AG119" s="39"/>
      <c r="AH119" s="40"/>
      <c r="AI119" s="40"/>
      <c r="AK119" s="48"/>
      <c r="AL119" s="48"/>
      <c r="AM119" s="48"/>
      <c r="AN119" s="91"/>
      <c r="AO119" s="91"/>
      <c r="AP119" s="49"/>
      <c r="AQ119" s="49"/>
      <c r="AR119" s="49"/>
      <c r="AS119" s="49"/>
      <c r="AT119" s="49"/>
      <c r="AU119" s="49"/>
      <c r="AV119" s="49"/>
    </row>
    <row r="120" spans="1:52" s="2" customFormat="1" ht="42.75" hidden="1" customHeight="1">
      <c r="A120" s="12">
        <v>1</v>
      </c>
      <c r="D120" s="12"/>
      <c r="E120" s="12"/>
      <c r="F120" s="2">
        <v>1</v>
      </c>
      <c r="G120" s="2">
        <v>1</v>
      </c>
      <c r="H120" s="12"/>
      <c r="I120" s="12"/>
      <c r="J120" s="2">
        <v>1</v>
      </c>
      <c r="K120" s="12"/>
      <c r="L120" s="12"/>
      <c r="M120" s="2" cm="1">
        <f t="array" ref="M120">INDEX(A120:L120,1,VLOOKUP($O$3,$P$224:$R$238,$R$223,))</f>
        <v>0</v>
      </c>
      <c r="N120" s="8"/>
      <c r="O120" s="246"/>
      <c r="P120" s="365"/>
      <c r="Q120" s="257"/>
      <c r="R120" s="258"/>
      <c r="S120" s="71"/>
      <c r="T120" s="51" t="s">
        <v>159</v>
      </c>
      <c r="U120" s="26"/>
      <c r="V120" s="229"/>
      <c r="W120" s="36"/>
      <c r="X120" s="29"/>
      <c r="Y120" s="29"/>
      <c r="Z120" s="29"/>
      <c r="AA120" s="29"/>
      <c r="AB120" s="29"/>
      <c r="AC120" s="30"/>
      <c r="AD120" s="29"/>
      <c r="AE120" s="5"/>
      <c r="AF120" s="297"/>
      <c r="AG120" s="39"/>
      <c r="AH120" s="40"/>
      <c r="AI120" s="40"/>
      <c r="AK120" s="48"/>
      <c r="AL120" s="48"/>
      <c r="AM120" s="48"/>
      <c r="AN120" s="91"/>
      <c r="AO120" s="91"/>
      <c r="AP120" s="49"/>
      <c r="AQ120" s="49"/>
      <c r="AR120" s="49"/>
      <c r="AS120" s="49"/>
      <c r="AT120" s="49"/>
      <c r="AU120" s="49"/>
      <c r="AV120" s="49"/>
    </row>
    <row r="121" spans="1:52" s="2" customFormat="1" ht="34.5" hidden="1" customHeight="1">
      <c r="A121" s="12">
        <v>1</v>
      </c>
      <c r="D121" s="12"/>
      <c r="E121" s="12"/>
      <c r="F121" s="2">
        <v>1</v>
      </c>
      <c r="G121" s="2">
        <v>1</v>
      </c>
      <c r="H121" s="12"/>
      <c r="I121" s="12"/>
      <c r="J121" s="2">
        <v>1</v>
      </c>
      <c r="K121" s="12"/>
      <c r="L121" s="12"/>
      <c r="M121" s="2" cm="1">
        <f t="array" ref="M121">INDEX(A121:L121,1,VLOOKUP($O$3,$P$224:$R$238,$R$223,))</f>
        <v>0</v>
      </c>
      <c r="N121" s="8"/>
      <c r="O121" s="247"/>
      <c r="P121" s="365"/>
      <c r="Q121" s="299" t="s">
        <v>87</v>
      </c>
      <c r="R121" s="299"/>
      <c r="S121" s="71"/>
      <c r="T121" s="51" t="s">
        <v>81</v>
      </c>
      <c r="U121" s="26"/>
      <c r="V121" s="229"/>
      <c r="W121" s="36"/>
      <c r="X121" s="29"/>
      <c r="Y121" s="29"/>
      <c r="Z121" s="29"/>
      <c r="AA121" s="29"/>
      <c r="AB121" s="29"/>
      <c r="AC121" s="30"/>
      <c r="AD121" s="29"/>
      <c r="AE121" s="5"/>
      <c r="AF121" s="298"/>
      <c r="AG121" s="75"/>
      <c r="AH121" s="63"/>
      <c r="AI121" s="63"/>
      <c r="AK121" s="48"/>
      <c r="AL121" s="48"/>
      <c r="AM121" s="48"/>
      <c r="AN121" s="91"/>
      <c r="AO121" s="91"/>
      <c r="AP121" s="49"/>
      <c r="AQ121" s="49"/>
      <c r="AR121" s="49"/>
      <c r="AS121" s="49"/>
      <c r="AT121" s="49"/>
      <c r="AU121" s="49"/>
      <c r="AV121" s="49"/>
    </row>
    <row r="122" spans="1:52" s="2" customFormat="1" ht="3.75" hidden="1" customHeight="1">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3"/>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c r="A123" s="12">
        <v>1</v>
      </c>
      <c r="B123" s="2">
        <v>1</v>
      </c>
      <c r="C123" s="2">
        <v>1</v>
      </c>
      <c r="D123" s="2">
        <v>1</v>
      </c>
      <c r="E123" s="2">
        <v>1</v>
      </c>
      <c r="F123" s="2">
        <v>1</v>
      </c>
      <c r="G123" s="2">
        <v>1</v>
      </c>
      <c r="H123" s="2">
        <v>1</v>
      </c>
      <c r="I123" s="2">
        <v>1</v>
      </c>
      <c r="J123" s="2">
        <v>1</v>
      </c>
      <c r="M123" s="2" cm="1">
        <f t="array" ref="M123">INDEX(A123:L123,1,VLOOKUP($O$3,$P$224:$R$238,$R$223,))</f>
        <v>1</v>
      </c>
      <c r="N123" s="8"/>
      <c r="O123" s="330" t="s">
        <v>115</v>
      </c>
      <c r="P123" s="331" t="s">
        <v>160</v>
      </c>
      <c r="Q123" s="332">
        <v>1</v>
      </c>
      <c r="R123" s="180" t="s">
        <v>161</v>
      </c>
      <c r="S123" s="336"/>
      <c r="T123" s="337"/>
      <c r="U123" s="181"/>
      <c r="V123" s="239"/>
      <c r="W123" s="4" t="s">
        <v>162</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163</v>
      </c>
      <c r="AY123" s="41">
        <v>5</v>
      </c>
      <c r="AZ123" s="2" t="s">
        <v>164</v>
      </c>
    </row>
    <row r="124" spans="1:52" s="12" customFormat="1" ht="29.25" customHeight="1">
      <c r="A124" s="12">
        <v>1</v>
      </c>
      <c r="B124" s="2">
        <v>1</v>
      </c>
      <c r="C124" s="2">
        <v>1</v>
      </c>
      <c r="D124" s="2">
        <v>1</v>
      </c>
      <c r="E124" s="2">
        <v>1</v>
      </c>
      <c r="F124" s="2">
        <v>1</v>
      </c>
      <c r="G124" s="2">
        <v>1</v>
      </c>
      <c r="H124" s="2">
        <v>1</v>
      </c>
      <c r="I124" s="2">
        <v>1</v>
      </c>
      <c r="J124" s="2">
        <v>1</v>
      </c>
      <c r="M124" s="2" cm="1">
        <f t="array" ref="M124">INDEX(A124:L124,1,VLOOKUP($O$3,$P$224:$R$238,$R$223,))</f>
        <v>1</v>
      </c>
      <c r="N124" s="8"/>
      <c r="O124" s="330"/>
      <c r="P124" s="331"/>
      <c r="Q124" s="333"/>
      <c r="R124" s="187" t="s">
        <v>45</v>
      </c>
      <c r="S124" s="371"/>
      <c r="T124" s="372"/>
      <c r="U124" s="129"/>
      <c r="V124" s="236"/>
      <c r="W124" s="120" t="s">
        <v>165</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c r="A125" s="12">
        <v>1</v>
      </c>
      <c r="B125" s="2">
        <v>1</v>
      </c>
      <c r="C125" s="2">
        <v>1</v>
      </c>
      <c r="D125" s="2">
        <v>1</v>
      </c>
      <c r="E125" s="2">
        <v>1</v>
      </c>
      <c r="F125" s="2">
        <v>1</v>
      </c>
      <c r="G125" s="2">
        <v>1</v>
      </c>
      <c r="H125" s="2">
        <v>1</v>
      </c>
      <c r="I125" s="2">
        <v>1</v>
      </c>
      <c r="J125" s="2">
        <v>1</v>
      </c>
      <c r="M125" s="2" cm="1">
        <f t="array" ref="M125">INDEX(A125:L125,1,VLOOKUP($O$3,$P$224:$R$238,$R$223,))</f>
        <v>1</v>
      </c>
      <c r="N125" s="8"/>
      <c r="O125" s="330"/>
      <c r="P125" s="331"/>
      <c r="Q125" s="333"/>
      <c r="R125" s="187" t="s">
        <v>166</v>
      </c>
      <c r="S125" s="366"/>
      <c r="T125" s="367"/>
      <c r="U125" s="129"/>
      <c r="V125" s="236"/>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c r="A126" s="12">
        <v>1</v>
      </c>
      <c r="B126" s="2">
        <v>1</v>
      </c>
      <c r="C126" s="2">
        <v>1</v>
      </c>
      <c r="D126" s="2">
        <v>1</v>
      </c>
      <c r="E126" s="2">
        <v>1</v>
      </c>
      <c r="F126" s="2">
        <v>1</v>
      </c>
      <c r="G126" s="2">
        <v>1</v>
      </c>
      <c r="H126" s="2">
        <v>1</v>
      </c>
      <c r="I126" s="2">
        <v>1</v>
      </c>
      <c r="J126" s="2">
        <v>1</v>
      </c>
      <c r="M126" s="2" cm="1">
        <f t="array" ref="M126">INDEX(A126:L126,1,VLOOKUP($O$3,$P$224:$R$238,$R$223,))</f>
        <v>1</v>
      </c>
      <c r="N126" s="8"/>
      <c r="O126" s="330"/>
      <c r="P126" s="331"/>
      <c r="Q126" s="333"/>
      <c r="R126" s="187" t="s">
        <v>167</v>
      </c>
      <c r="S126" s="366"/>
      <c r="T126" s="367"/>
      <c r="U126" s="129"/>
      <c r="V126" s="236"/>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c r="A127" s="12">
        <v>1</v>
      </c>
      <c r="B127" s="2">
        <v>1</v>
      </c>
      <c r="C127" s="2">
        <v>1</v>
      </c>
      <c r="D127" s="2">
        <v>1</v>
      </c>
      <c r="E127" s="2">
        <v>1</v>
      </c>
      <c r="F127" s="2">
        <v>1</v>
      </c>
      <c r="G127" s="2">
        <v>1</v>
      </c>
      <c r="H127" s="2">
        <v>1</v>
      </c>
      <c r="I127" s="2">
        <v>1</v>
      </c>
      <c r="J127" s="2">
        <v>1</v>
      </c>
      <c r="M127" s="2" cm="1">
        <f t="array" ref="M127">INDEX(A127:L127,1,VLOOKUP($O$3,$P$224:$R$238,$R$223,))</f>
        <v>1</v>
      </c>
      <c r="N127" s="8"/>
      <c r="O127" s="330"/>
      <c r="P127" s="331"/>
      <c r="Q127" s="334"/>
      <c r="R127" s="189" t="s">
        <v>168</v>
      </c>
      <c r="S127" s="134"/>
      <c r="T127" s="138" t="s">
        <v>169</v>
      </c>
      <c r="U127" s="129"/>
      <c r="V127" s="237"/>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30"/>
      <c r="P128" s="331"/>
      <c r="Q128" s="332">
        <v>2</v>
      </c>
      <c r="R128" s="180" t="s">
        <v>161</v>
      </c>
      <c r="S128" s="336"/>
      <c r="T128" s="337"/>
      <c r="U128" s="129"/>
      <c r="V128" s="237"/>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30"/>
      <c r="P129" s="331"/>
      <c r="Q129" s="333"/>
      <c r="R129" s="187" t="s">
        <v>45</v>
      </c>
      <c r="S129" s="371"/>
      <c r="T129" s="372"/>
      <c r="U129" s="129"/>
      <c r="V129" s="237"/>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c r="A130" s="12">
        <v>1</v>
      </c>
      <c r="B130" s="2">
        <v>1</v>
      </c>
      <c r="C130" s="2">
        <v>1</v>
      </c>
      <c r="D130" s="2">
        <v>1</v>
      </c>
      <c r="E130" s="2">
        <v>1</v>
      </c>
      <c r="F130" s="2">
        <v>1</v>
      </c>
      <c r="G130" s="2">
        <v>1</v>
      </c>
      <c r="H130" s="2">
        <v>1</v>
      </c>
      <c r="I130" s="2">
        <v>1</v>
      </c>
      <c r="J130" s="2">
        <v>1</v>
      </c>
      <c r="K130" s="2"/>
      <c r="L130" s="2"/>
      <c r="M130" s="2" cm="1">
        <f t="array" ref="M130">INDEX(A130:L130,1,VLOOKUP($O$3,$P$224:$R$238,$R$223,))</f>
        <v>1</v>
      </c>
      <c r="O130" s="330"/>
      <c r="P130" s="331"/>
      <c r="Q130" s="333"/>
      <c r="R130" s="187" t="s">
        <v>166</v>
      </c>
      <c r="S130" s="366"/>
      <c r="T130" s="367"/>
      <c r="U130" s="26"/>
      <c r="V130" s="230"/>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c r="A131" s="12">
        <v>1</v>
      </c>
      <c r="B131" s="2">
        <v>1</v>
      </c>
      <c r="C131" s="2">
        <v>1</v>
      </c>
      <c r="D131" s="2">
        <v>1</v>
      </c>
      <c r="E131" s="2">
        <v>1</v>
      </c>
      <c r="F131" s="2">
        <v>1</v>
      </c>
      <c r="G131" s="2">
        <v>1</v>
      </c>
      <c r="H131" s="2">
        <v>1</v>
      </c>
      <c r="I131" s="2">
        <v>1</v>
      </c>
      <c r="J131" s="2">
        <v>1</v>
      </c>
      <c r="K131" s="2"/>
      <c r="L131" s="2"/>
      <c r="M131" s="2" cm="1">
        <f t="array" ref="M131">INDEX(A131:L131,1,VLOOKUP($O$3,$P$224:$R$238,$R$223,))</f>
        <v>1</v>
      </c>
      <c r="O131" s="330"/>
      <c r="P131" s="331"/>
      <c r="Q131" s="333"/>
      <c r="R131" s="187" t="s">
        <v>167</v>
      </c>
      <c r="S131" s="366"/>
      <c r="T131" s="367"/>
      <c r="U131" s="26"/>
      <c r="V131" s="229"/>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c r="A132" s="12">
        <v>1</v>
      </c>
      <c r="B132" s="2">
        <v>1</v>
      </c>
      <c r="C132" s="2">
        <v>1</v>
      </c>
      <c r="D132" s="2">
        <v>1</v>
      </c>
      <c r="E132" s="2">
        <v>1</v>
      </c>
      <c r="F132" s="2">
        <v>1</v>
      </c>
      <c r="G132" s="2">
        <v>1</v>
      </c>
      <c r="H132" s="2">
        <v>1</v>
      </c>
      <c r="I132" s="2">
        <v>1</v>
      </c>
      <c r="J132" s="2">
        <v>1</v>
      </c>
      <c r="K132" s="2"/>
      <c r="L132" s="2"/>
      <c r="M132" s="2" cm="1">
        <f t="array" ref="M132">INDEX(A132:L132,1,VLOOKUP($O$3,$P$224:$R$238,$R$223,))</f>
        <v>1</v>
      </c>
      <c r="O132" s="330"/>
      <c r="P132" s="331"/>
      <c r="Q132" s="334"/>
      <c r="R132" s="189" t="s">
        <v>168</v>
      </c>
      <c r="S132" s="134"/>
      <c r="T132" s="127" t="s">
        <v>169</v>
      </c>
      <c r="U132" s="26"/>
      <c r="V132" s="229"/>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c r="A133" s="12">
        <v>1</v>
      </c>
      <c r="B133" s="2">
        <v>1</v>
      </c>
      <c r="C133" s="2">
        <v>1</v>
      </c>
      <c r="D133" s="2">
        <v>1</v>
      </c>
      <c r="E133" s="2">
        <v>1</v>
      </c>
      <c r="F133" s="2">
        <v>1</v>
      </c>
      <c r="G133" s="2">
        <v>1</v>
      </c>
      <c r="H133" s="2">
        <v>1</v>
      </c>
      <c r="I133" s="2">
        <v>1</v>
      </c>
      <c r="J133" s="2">
        <v>1</v>
      </c>
      <c r="K133" s="2"/>
      <c r="L133" s="2"/>
      <c r="M133" s="2" cm="1">
        <f t="array" ref="M133">INDEX(A133:L133,1,VLOOKUP($O$3,$P$224:$R$238,$R$223,))</f>
        <v>1</v>
      </c>
      <c r="O133" s="330"/>
      <c r="P133" s="331"/>
      <c r="Q133" s="332">
        <v>3</v>
      </c>
      <c r="R133" s="180" t="s">
        <v>161</v>
      </c>
      <c r="S133" s="336"/>
      <c r="T133" s="337"/>
      <c r="U133" s="26"/>
      <c r="V133" s="229"/>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c r="A134" s="12">
        <v>1</v>
      </c>
      <c r="B134" s="2">
        <v>1</v>
      </c>
      <c r="C134" s="2">
        <v>1</v>
      </c>
      <c r="D134" s="2">
        <v>1</v>
      </c>
      <c r="E134" s="2">
        <v>1</v>
      </c>
      <c r="F134" s="2">
        <v>1</v>
      </c>
      <c r="G134" s="2">
        <v>1</v>
      </c>
      <c r="H134" s="2">
        <v>1</v>
      </c>
      <c r="I134" s="2">
        <v>1</v>
      </c>
      <c r="J134" s="2">
        <v>1</v>
      </c>
      <c r="K134" s="2"/>
      <c r="L134" s="2"/>
      <c r="M134" s="2" cm="1">
        <f t="array" ref="M134">INDEX(A134:L134,1,VLOOKUP($O$3,$P$224:$R$238,$R$223,))</f>
        <v>1</v>
      </c>
      <c r="O134" s="330"/>
      <c r="P134" s="331"/>
      <c r="Q134" s="333"/>
      <c r="R134" s="187" t="s">
        <v>45</v>
      </c>
      <c r="S134" s="371"/>
      <c r="T134" s="372"/>
      <c r="U134" s="26"/>
      <c r="V134" s="229"/>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c r="A135" s="12">
        <v>1</v>
      </c>
      <c r="B135" s="2">
        <v>1</v>
      </c>
      <c r="C135" s="2">
        <v>1</v>
      </c>
      <c r="D135" s="2">
        <v>1</v>
      </c>
      <c r="E135" s="2">
        <v>1</v>
      </c>
      <c r="F135" s="2">
        <v>1</v>
      </c>
      <c r="G135" s="2">
        <v>1</v>
      </c>
      <c r="H135" s="2">
        <v>1</v>
      </c>
      <c r="I135" s="2">
        <v>1</v>
      </c>
      <c r="J135" s="2">
        <v>1</v>
      </c>
      <c r="K135" s="2"/>
      <c r="L135" s="2"/>
      <c r="M135" s="2" cm="1">
        <f t="array" ref="M135">INDEX(A135:L135,1,VLOOKUP($O$3,$P$224:$R$238,$R$223,))</f>
        <v>1</v>
      </c>
      <c r="O135" s="330"/>
      <c r="P135" s="331"/>
      <c r="Q135" s="333"/>
      <c r="R135" s="187" t="s">
        <v>166</v>
      </c>
      <c r="S135" s="378"/>
      <c r="T135" s="378"/>
      <c r="U135" s="26"/>
      <c r="V135" s="229"/>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c r="A136" s="12">
        <v>1</v>
      </c>
      <c r="B136" s="2">
        <v>1</v>
      </c>
      <c r="C136" s="2">
        <v>1</v>
      </c>
      <c r="D136" s="2">
        <v>1</v>
      </c>
      <c r="E136" s="2">
        <v>1</v>
      </c>
      <c r="F136" s="2">
        <v>1</v>
      </c>
      <c r="G136" s="2">
        <v>1</v>
      </c>
      <c r="H136" s="2">
        <v>1</v>
      </c>
      <c r="I136" s="2">
        <v>1</v>
      </c>
      <c r="J136" s="2">
        <v>1</v>
      </c>
      <c r="K136" s="2"/>
      <c r="L136" s="2"/>
      <c r="M136" s="2" cm="1">
        <f t="array" ref="M136">INDEX(A136:L136,1,VLOOKUP($O$3,$P$224:$R$238,$R$223,))</f>
        <v>1</v>
      </c>
      <c r="O136" s="330"/>
      <c r="P136" s="331"/>
      <c r="Q136" s="333"/>
      <c r="R136" s="187" t="s">
        <v>167</v>
      </c>
      <c r="S136" s="378"/>
      <c r="T136" s="378"/>
      <c r="U136" s="26"/>
      <c r="V136" s="229"/>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c r="A137" s="12">
        <v>1</v>
      </c>
      <c r="B137" s="2">
        <v>1</v>
      </c>
      <c r="C137" s="2">
        <v>1</v>
      </c>
      <c r="D137" s="2">
        <v>1</v>
      </c>
      <c r="E137" s="2">
        <v>1</v>
      </c>
      <c r="F137" s="2">
        <v>1</v>
      </c>
      <c r="G137" s="2">
        <v>1</v>
      </c>
      <c r="H137" s="2">
        <v>1</v>
      </c>
      <c r="I137" s="2">
        <v>1</v>
      </c>
      <c r="J137" s="2">
        <v>1</v>
      </c>
      <c r="K137" s="2"/>
      <c r="L137" s="2"/>
      <c r="M137" s="2" cm="1">
        <f t="array" ref="M137">INDEX(A137:L137,1,VLOOKUP($O$3,$P$224:$R$238,$R$223,))</f>
        <v>1</v>
      </c>
      <c r="O137" s="330"/>
      <c r="P137" s="331"/>
      <c r="Q137" s="334"/>
      <c r="R137" s="189" t="s">
        <v>168</v>
      </c>
      <c r="S137" s="134"/>
      <c r="T137" s="138" t="s">
        <v>169</v>
      </c>
      <c r="U137" s="26"/>
      <c r="V137" s="229"/>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c r="A138" s="12">
        <v>1</v>
      </c>
      <c r="B138" s="2">
        <v>1</v>
      </c>
      <c r="C138" s="2">
        <v>1</v>
      </c>
      <c r="D138" s="2">
        <v>1</v>
      </c>
      <c r="E138" s="2">
        <v>1</v>
      </c>
      <c r="F138" s="2">
        <v>1</v>
      </c>
      <c r="G138" s="2">
        <v>1</v>
      </c>
      <c r="H138" s="2">
        <v>1</v>
      </c>
      <c r="I138" s="2">
        <v>1</v>
      </c>
      <c r="J138" s="2">
        <v>1</v>
      </c>
      <c r="K138" s="2"/>
      <c r="L138" s="2"/>
      <c r="M138" s="2" cm="1">
        <f t="array" ref="M138">INDEX(A138:L138,1,VLOOKUP($O$3,$P$224:$R$238,$R$223,))</f>
        <v>1</v>
      </c>
      <c r="O138" s="330"/>
      <c r="P138" s="331"/>
      <c r="Q138" s="332">
        <v>4</v>
      </c>
      <c r="R138" s="180" t="s">
        <v>161</v>
      </c>
      <c r="S138" s="336"/>
      <c r="T138" s="337"/>
      <c r="U138" s="26"/>
      <c r="V138" s="229"/>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c r="A139" s="12">
        <v>1</v>
      </c>
      <c r="B139" s="2">
        <v>1</v>
      </c>
      <c r="C139" s="2">
        <v>1</v>
      </c>
      <c r="D139" s="2">
        <v>1</v>
      </c>
      <c r="E139" s="2">
        <v>1</v>
      </c>
      <c r="F139" s="2">
        <v>1</v>
      </c>
      <c r="G139" s="2">
        <v>1</v>
      </c>
      <c r="H139" s="2">
        <v>1</v>
      </c>
      <c r="I139" s="2">
        <v>1</v>
      </c>
      <c r="J139" s="2">
        <v>1</v>
      </c>
      <c r="K139" s="2"/>
      <c r="L139" s="2"/>
      <c r="M139" s="2" cm="1">
        <f t="array" ref="M139">INDEX(A139:L139,1,VLOOKUP($O$3,$P$224:$R$238,$R$223,))</f>
        <v>1</v>
      </c>
      <c r="O139" s="330"/>
      <c r="P139" s="331"/>
      <c r="Q139" s="333"/>
      <c r="R139" s="187" t="s">
        <v>45</v>
      </c>
      <c r="S139" s="371"/>
      <c r="T139" s="372"/>
      <c r="U139" s="26"/>
      <c r="V139" s="229"/>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c r="A140" s="12">
        <v>1</v>
      </c>
      <c r="B140" s="2">
        <v>1</v>
      </c>
      <c r="C140" s="2">
        <v>1</v>
      </c>
      <c r="D140" s="2">
        <v>1</v>
      </c>
      <c r="E140" s="2">
        <v>1</v>
      </c>
      <c r="F140" s="2">
        <v>1</v>
      </c>
      <c r="G140" s="2">
        <v>1</v>
      </c>
      <c r="H140" s="2">
        <v>1</v>
      </c>
      <c r="I140" s="2">
        <v>1</v>
      </c>
      <c r="J140" s="2">
        <v>1</v>
      </c>
      <c r="K140" s="2"/>
      <c r="L140" s="2"/>
      <c r="M140" s="2" cm="1">
        <f t="array" ref="M140">INDEX(A140:L140,1,VLOOKUP($O$3,$P$224:$R$238,$R$223,))</f>
        <v>1</v>
      </c>
      <c r="O140" s="330"/>
      <c r="P140" s="331"/>
      <c r="Q140" s="333"/>
      <c r="R140" s="187" t="s">
        <v>166</v>
      </c>
      <c r="S140" s="378"/>
      <c r="T140" s="378"/>
      <c r="U140" s="26"/>
      <c r="V140" s="229"/>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c r="A141" s="12">
        <v>1</v>
      </c>
      <c r="B141" s="2">
        <v>1</v>
      </c>
      <c r="C141" s="2">
        <v>1</v>
      </c>
      <c r="D141" s="2">
        <v>1</v>
      </c>
      <c r="E141" s="2">
        <v>1</v>
      </c>
      <c r="F141" s="2">
        <v>1</v>
      </c>
      <c r="G141" s="2">
        <v>1</v>
      </c>
      <c r="H141" s="2">
        <v>1</v>
      </c>
      <c r="I141" s="2">
        <v>1</v>
      </c>
      <c r="J141" s="2">
        <v>1</v>
      </c>
      <c r="K141" s="2"/>
      <c r="L141" s="2"/>
      <c r="M141" s="2" cm="1">
        <f t="array" ref="M141">INDEX(A141:L141,1,VLOOKUP($O$3,$P$224:$R$238,$R$223,))</f>
        <v>1</v>
      </c>
      <c r="O141" s="330"/>
      <c r="P141" s="331"/>
      <c r="Q141" s="333"/>
      <c r="R141" s="187" t="s">
        <v>167</v>
      </c>
      <c r="S141" s="366"/>
      <c r="T141" s="367"/>
      <c r="U141" s="26"/>
      <c r="V141" s="229"/>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c r="A142" s="12">
        <v>1</v>
      </c>
      <c r="B142" s="2">
        <v>1</v>
      </c>
      <c r="C142" s="2">
        <v>1</v>
      </c>
      <c r="D142" s="2">
        <v>1</v>
      </c>
      <c r="E142" s="2">
        <v>1</v>
      </c>
      <c r="F142" s="2">
        <v>1</v>
      </c>
      <c r="G142" s="2">
        <v>1</v>
      </c>
      <c r="H142" s="2">
        <v>1</v>
      </c>
      <c r="I142" s="2">
        <v>1</v>
      </c>
      <c r="J142" s="2">
        <v>1</v>
      </c>
      <c r="K142" s="2"/>
      <c r="L142" s="2"/>
      <c r="M142" s="2" cm="1">
        <f t="array" ref="M142">INDEX(A142:L142,1,VLOOKUP($O$3,$P$224:$R$238,$R$223,))</f>
        <v>1</v>
      </c>
      <c r="O142" s="330"/>
      <c r="P142" s="331"/>
      <c r="Q142" s="334"/>
      <c r="R142" s="189" t="s">
        <v>168</v>
      </c>
      <c r="S142" s="134"/>
      <c r="T142" s="138" t="s">
        <v>169</v>
      </c>
      <c r="U142" s="26"/>
      <c r="V142" s="229"/>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c r="A143" s="12">
        <v>1</v>
      </c>
      <c r="B143" s="2">
        <v>1</v>
      </c>
      <c r="C143" s="2">
        <v>1</v>
      </c>
      <c r="D143" s="2">
        <v>1</v>
      </c>
      <c r="E143" s="2">
        <v>1</v>
      </c>
      <c r="F143" s="2">
        <v>1</v>
      </c>
      <c r="G143" s="2">
        <v>1</v>
      </c>
      <c r="H143" s="2">
        <v>1</v>
      </c>
      <c r="I143" s="2">
        <v>1</v>
      </c>
      <c r="J143" s="2">
        <v>1</v>
      </c>
      <c r="K143" s="2"/>
      <c r="L143" s="2"/>
      <c r="M143" s="2" cm="1">
        <f t="array" ref="M143">INDEX(A143:L143,1,VLOOKUP($O$3,$P$224:$R$238,$R$223,))</f>
        <v>1</v>
      </c>
      <c r="O143" s="330"/>
      <c r="P143" s="331"/>
      <c r="Q143" s="332">
        <v>5</v>
      </c>
      <c r="R143" s="180" t="s">
        <v>161</v>
      </c>
      <c r="S143" s="336"/>
      <c r="T143" s="337"/>
      <c r="U143" s="26"/>
      <c r="V143" s="229"/>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c r="A144" s="12">
        <v>1</v>
      </c>
      <c r="B144" s="2">
        <v>1</v>
      </c>
      <c r="C144" s="2">
        <v>1</v>
      </c>
      <c r="D144" s="2">
        <v>1</v>
      </c>
      <c r="E144" s="2">
        <v>1</v>
      </c>
      <c r="F144" s="2">
        <v>1</v>
      </c>
      <c r="G144" s="2">
        <v>1</v>
      </c>
      <c r="H144" s="2">
        <v>1</v>
      </c>
      <c r="I144" s="2">
        <v>1</v>
      </c>
      <c r="J144" s="2">
        <v>1</v>
      </c>
      <c r="K144" s="2"/>
      <c r="L144" s="2"/>
      <c r="M144" s="2" cm="1">
        <f t="array" ref="M144">INDEX(A144:L144,1,VLOOKUP($O$3,$P$224:$R$238,$R$223,))</f>
        <v>1</v>
      </c>
      <c r="O144" s="330"/>
      <c r="P144" s="331"/>
      <c r="Q144" s="333"/>
      <c r="R144" s="187" t="s">
        <v>45</v>
      </c>
      <c r="S144" s="371"/>
      <c r="T144" s="372"/>
      <c r="U144" s="26"/>
      <c r="V144" s="229"/>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c r="A145" s="12">
        <v>1</v>
      </c>
      <c r="B145" s="2">
        <v>1</v>
      </c>
      <c r="C145" s="2">
        <v>1</v>
      </c>
      <c r="D145" s="2">
        <v>1</v>
      </c>
      <c r="E145" s="2">
        <v>1</v>
      </c>
      <c r="F145" s="2">
        <v>1</v>
      </c>
      <c r="G145" s="2">
        <v>1</v>
      </c>
      <c r="H145" s="2">
        <v>1</v>
      </c>
      <c r="I145" s="2">
        <v>1</v>
      </c>
      <c r="J145" s="2">
        <v>1</v>
      </c>
      <c r="K145" s="2"/>
      <c r="L145" s="2"/>
      <c r="M145" s="2" cm="1">
        <f t="array" ref="M145">INDEX(A145:L145,1,VLOOKUP($O$3,$P$224:$R$238,$R$223,))</f>
        <v>1</v>
      </c>
      <c r="O145" s="330"/>
      <c r="P145" s="331"/>
      <c r="Q145" s="333"/>
      <c r="R145" s="187" t="s">
        <v>166</v>
      </c>
      <c r="S145" s="378"/>
      <c r="T145" s="378"/>
      <c r="U145" s="26"/>
      <c r="V145" s="229"/>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c r="A146" s="12">
        <v>1</v>
      </c>
      <c r="B146" s="2">
        <v>1</v>
      </c>
      <c r="C146" s="2">
        <v>1</v>
      </c>
      <c r="D146" s="2">
        <v>1</v>
      </c>
      <c r="E146" s="2">
        <v>1</v>
      </c>
      <c r="F146" s="2">
        <v>1</v>
      </c>
      <c r="G146" s="2">
        <v>1</v>
      </c>
      <c r="H146" s="2">
        <v>1</v>
      </c>
      <c r="I146" s="2">
        <v>1</v>
      </c>
      <c r="J146" s="2">
        <v>1</v>
      </c>
      <c r="K146" s="2"/>
      <c r="L146" s="2"/>
      <c r="M146" s="2" cm="1">
        <f t="array" ref="M146">INDEX(A146:L146,1,VLOOKUP($O$3,$P$224:$R$238,$R$223,))</f>
        <v>1</v>
      </c>
      <c r="O146" s="330"/>
      <c r="P146" s="331"/>
      <c r="Q146" s="333"/>
      <c r="R146" s="187" t="s">
        <v>167</v>
      </c>
      <c r="S146" s="378"/>
      <c r="T146" s="378"/>
      <c r="U146" s="26"/>
      <c r="V146" s="229"/>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c r="A147" s="12">
        <v>1</v>
      </c>
      <c r="B147" s="2">
        <v>1</v>
      </c>
      <c r="C147" s="2">
        <v>1</v>
      </c>
      <c r="D147" s="2">
        <v>1</v>
      </c>
      <c r="E147" s="2">
        <v>1</v>
      </c>
      <c r="F147" s="2">
        <v>1</v>
      </c>
      <c r="G147" s="2">
        <v>1</v>
      </c>
      <c r="H147" s="2">
        <v>1</v>
      </c>
      <c r="I147" s="2">
        <v>1</v>
      </c>
      <c r="J147" s="2">
        <v>1</v>
      </c>
      <c r="K147" s="2"/>
      <c r="L147" s="2"/>
      <c r="M147" s="2" cm="1">
        <f t="array" ref="M147">INDEX(A147:L147,1,VLOOKUP($O$3,$P$224:$R$238,$R$223,))</f>
        <v>1</v>
      </c>
      <c r="O147" s="330"/>
      <c r="P147" s="331"/>
      <c r="Q147" s="334"/>
      <c r="R147" s="189" t="s">
        <v>168</v>
      </c>
      <c r="S147" s="134"/>
      <c r="T147" s="138" t="s">
        <v>169</v>
      </c>
      <c r="U147" s="26"/>
      <c r="V147" s="229"/>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c r="A148" s="12">
        <v>1</v>
      </c>
      <c r="B148" s="2">
        <v>1</v>
      </c>
      <c r="C148" s="2">
        <v>1</v>
      </c>
      <c r="D148" s="2">
        <v>1</v>
      </c>
      <c r="E148" s="2">
        <v>1</v>
      </c>
      <c r="F148" s="2">
        <v>1</v>
      </c>
      <c r="G148" s="2">
        <v>1</v>
      </c>
      <c r="H148" s="2">
        <v>1</v>
      </c>
      <c r="I148" s="2">
        <v>1</v>
      </c>
      <c r="J148" s="2">
        <v>1</v>
      </c>
      <c r="K148" s="2"/>
      <c r="L148" s="2"/>
      <c r="M148" s="2" cm="1">
        <f t="array" ref="M148">INDEX(A148:L148,1,VLOOKUP($O$3,$P$224:$R$238,$R$223,))</f>
        <v>1</v>
      </c>
      <c r="O148" s="330"/>
      <c r="P148" s="331"/>
      <c r="Q148" s="332">
        <v>6</v>
      </c>
      <c r="R148" s="180" t="s">
        <v>161</v>
      </c>
      <c r="S148" s="336"/>
      <c r="T148" s="337"/>
      <c r="U148" s="26"/>
      <c r="V148" s="229"/>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c r="A149" s="12">
        <v>1</v>
      </c>
      <c r="B149" s="2">
        <v>1</v>
      </c>
      <c r="C149" s="2">
        <v>1</v>
      </c>
      <c r="D149" s="2">
        <v>1</v>
      </c>
      <c r="E149" s="2">
        <v>1</v>
      </c>
      <c r="F149" s="2">
        <v>1</v>
      </c>
      <c r="G149" s="2">
        <v>1</v>
      </c>
      <c r="H149" s="2">
        <v>1</v>
      </c>
      <c r="I149" s="2">
        <v>1</v>
      </c>
      <c r="J149" s="2">
        <v>1</v>
      </c>
      <c r="K149" s="2"/>
      <c r="L149" s="2"/>
      <c r="M149" s="2" cm="1">
        <f t="array" ref="M149">INDEX(A149:L149,1,VLOOKUP($O$3,$P$224:$R$238,$R$223,))</f>
        <v>1</v>
      </c>
      <c r="O149" s="330"/>
      <c r="P149" s="331"/>
      <c r="Q149" s="333"/>
      <c r="R149" s="187" t="s">
        <v>45</v>
      </c>
      <c r="S149" s="371"/>
      <c r="T149" s="372"/>
      <c r="U149" s="26"/>
      <c r="V149" s="229"/>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c r="A150" s="12">
        <v>1</v>
      </c>
      <c r="B150" s="2">
        <v>1</v>
      </c>
      <c r="C150" s="2">
        <v>1</v>
      </c>
      <c r="D150" s="2">
        <v>1</v>
      </c>
      <c r="E150" s="2">
        <v>1</v>
      </c>
      <c r="F150" s="2">
        <v>1</v>
      </c>
      <c r="G150" s="2">
        <v>1</v>
      </c>
      <c r="H150" s="2">
        <v>1</v>
      </c>
      <c r="I150" s="2">
        <v>1</v>
      </c>
      <c r="J150" s="2">
        <v>1</v>
      </c>
      <c r="K150" s="2"/>
      <c r="L150" s="2"/>
      <c r="M150" s="2" cm="1">
        <f t="array" ref="M150">INDEX(A150:L150,1,VLOOKUP($O$3,$P$224:$R$238,$R$223,))</f>
        <v>1</v>
      </c>
      <c r="O150" s="330"/>
      <c r="P150" s="331"/>
      <c r="Q150" s="333"/>
      <c r="R150" s="187" t="s">
        <v>166</v>
      </c>
      <c r="S150" s="378"/>
      <c r="T150" s="378"/>
      <c r="U150" s="26"/>
      <c r="V150" s="229"/>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c r="A151" s="12">
        <v>1</v>
      </c>
      <c r="B151" s="2">
        <v>1</v>
      </c>
      <c r="C151" s="2">
        <v>1</v>
      </c>
      <c r="D151" s="2">
        <v>1</v>
      </c>
      <c r="E151" s="2">
        <v>1</v>
      </c>
      <c r="F151" s="2">
        <v>1</v>
      </c>
      <c r="G151" s="2">
        <v>1</v>
      </c>
      <c r="H151" s="2">
        <v>1</v>
      </c>
      <c r="I151" s="2">
        <v>1</v>
      </c>
      <c r="J151" s="2">
        <v>1</v>
      </c>
      <c r="K151" s="2"/>
      <c r="L151" s="2"/>
      <c r="M151" s="2" cm="1">
        <f t="array" ref="M151">INDEX(A151:L151,1,VLOOKUP($O$3,$P$224:$R$238,$R$223,))</f>
        <v>1</v>
      </c>
      <c r="O151" s="330"/>
      <c r="P151" s="331"/>
      <c r="Q151" s="333"/>
      <c r="R151" s="187" t="s">
        <v>167</v>
      </c>
      <c r="S151" s="378"/>
      <c r="T151" s="378"/>
      <c r="U151" s="26"/>
      <c r="V151" s="229"/>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c r="A152" s="12">
        <v>1</v>
      </c>
      <c r="B152" s="2">
        <v>1</v>
      </c>
      <c r="C152" s="2">
        <v>1</v>
      </c>
      <c r="D152" s="2">
        <v>1</v>
      </c>
      <c r="E152" s="2">
        <v>1</v>
      </c>
      <c r="F152" s="2">
        <v>1</v>
      </c>
      <c r="G152" s="2">
        <v>1</v>
      </c>
      <c r="H152" s="2">
        <v>1</v>
      </c>
      <c r="I152" s="2">
        <v>1</v>
      </c>
      <c r="J152" s="2">
        <v>1</v>
      </c>
      <c r="K152" s="2"/>
      <c r="L152" s="2"/>
      <c r="M152" s="2" cm="1">
        <f t="array" ref="M152">INDEX(A152:L152,1,VLOOKUP($O$3,$P$224:$R$238,$R$223,))</f>
        <v>1</v>
      </c>
      <c r="O152" s="330"/>
      <c r="P152" s="331"/>
      <c r="Q152" s="334"/>
      <c r="R152" s="189" t="s">
        <v>168</v>
      </c>
      <c r="S152" s="134"/>
      <c r="T152" s="138" t="s">
        <v>169</v>
      </c>
      <c r="U152" s="26"/>
      <c r="V152" s="229"/>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c r="A153" s="12">
        <v>1</v>
      </c>
      <c r="B153" s="2">
        <v>1</v>
      </c>
      <c r="C153" s="2">
        <v>1</v>
      </c>
      <c r="D153" s="2">
        <v>1</v>
      </c>
      <c r="E153" s="2">
        <v>1</v>
      </c>
      <c r="F153" s="2">
        <v>1</v>
      </c>
      <c r="G153" s="2">
        <v>1</v>
      </c>
      <c r="H153" s="2">
        <v>1</v>
      </c>
      <c r="I153" s="2">
        <v>1</v>
      </c>
      <c r="J153" s="2">
        <v>1</v>
      </c>
      <c r="K153" s="2"/>
      <c r="L153" s="2"/>
      <c r="M153" s="2" cm="1">
        <f t="array" ref="M153">INDEX(A153:L153,1,VLOOKUP($O$3,$P$224:$R$238,$R$223,))</f>
        <v>1</v>
      </c>
      <c r="O153" s="330"/>
      <c r="P153" s="331"/>
      <c r="Q153" s="332">
        <v>7</v>
      </c>
      <c r="R153" s="180" t="s">
        <v>161</v>
      </c>
      <c r="S153" s="336"/>
      <c r="T153" s="337"/>
      <c r="U153" s="26"/>
      <c r="V153" s="229"/>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c r="A154" s="12">
        <v>1</v>
      </c>
      <c r="B154" s="2">
        <v>1</v>
      </c>
      <c r="C154" s="2">
        <v>1</v>
      </c>
      <c r="D154" s="2">
        <v>1</v>
      </c>
      <c r="E154" s="2">
        <v>1</v>
      </c>
      <c r="F154" s="2">
        <v>1</v>
      </c>
      <c r="G154" s="2">
        <v>1</v>
      </c>
      <c r="H154" s="2">
        <v>1</v>
      </c>
      <c r="I154" s="2">
        <v>1</v>
      </c>
      <c r="J154" s="2">
        <v>1</v>
      </c>
      <c r="K154" s="2"/>
      <c r="L154" s="2"/>
      <c r="M154" s="2" cm="1">
        <f t="array" ref="M154">INDEX(A154:L154,1,VLOOKUP($O$3,$P$224:$R$238,$R$223,))</f>
        <v>1</v>
      </c>
      <c r="O154" s="330"/>
      <c r="P154" s="331"/>
      <c r="Q154" s="333"/>
      <c r="R154" s="187" t="s">
        <v>45</v>
      </c>
      <c r="S154" s="371"/>
      <c r="T154" s="372"/>
      <c r="U154" s="26"/>
      <c r="V154" s="229"/>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c r="A155" s="12">
        <v>1</v>
      </c>
      <c r="B155" s="2">
        <v>1</v>
      </c>
      <c r="C155" s="2">
        <v>1</v>
      </c>
      <c r="D155" s="2">
        <v>1</v>
      </c>
      <c r="E155" s="2">
        <v>1</v>
      </c>
      <c r="F155" s="2">
        <v>1</v>
      </c>
      <c r="G155" s="2">
        <v>1</v>
      </c>
      <c r="H155" s="2">
        <v>1</v>
      </c>
      <c r="I155" s="2">
        <v>1</v>
      </c>
      <c r="J155" s="2">
        <v>1</v>
      </c>
      <c r="K155" s="2"/>
      <c r="L155" s="2"/>
      <c r="M155" s="2" cm="1">
        <f t="array" ref="M155">INDEX(A155:L155,1,VLOOKUP($O$3,$P$224:$R$238,$R$223,))</f>
        <v>1</v>
      </c>
      <c r="O155" s="330"/>
      <c r="P155" s="331"/>
      <c r="Q155" s="333"/>
      <c r="R155" s="187" t="s">
        <v>166</v>
      </c>
      <c r="S155" s="378"/>
      <c r="T155" s="378"/>
      <c r="U155" s="26"/>
      <c r="V155" s="229"/>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c r="A156" s="12">
        <v>1</v>
      </c>
      <c r="B156" s="2">
        <v>1</v>
      </c>
      <c r="C156" s="2">
        <v>1</v>
      </c>
      <c r="D156" s="2">
        <v>1</v>
      </c>
      <c r="E156" s="2">
        <v>1</v>
      </c>
      <c r="F156" s="2">
        <v>1</v>
      </c>
      <c r="G156" s="2">
        <v>1</v>
      </c>
      <c r="H156" s="2">
        <v>1</v>
      </c>
      <c r="I156" s="2">
        <v>1</v>
      </c>
      <c r="J156" s="2">
        <v>1</v>
      </c>
      <c r="K156" s="2"/>
      <c r="L156" s="2"/>
      <c r="M156" s="2" cm="1">
        <f t="array" ref="M156">INDEX(A156:L156,1,VLOOKUP($O$3,$P$224:$R$238,$R$223,))</f>
        <v>1</v>
      </c>
      <c r="O156" s="330"/>
      <c r="P156" s="331"/>
      <c r="Q156" s="333"/>
      <c r="R156" s="187" t="s">
        <v>167</v>
      </c>
      <c r="S156" s="378"/>
      <c r="T156" s="378"/>
      <c r="U156" s="26"/>
      <c r="V156" s="229"/>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c r="A157" s="12">
        <v>1</v>
      </c>
      <c r="B157" s="2">
        <v>1</v>
      </c>
      <c r="C157" s="2">
        <v>1</v>
      </c>
      <c r="D157" s="2">
        <v>1</v>
      </c>
      <c r="E157" s="2">
        <v>1</v>
      </c>
      <c r="F157" s="2">
        <v>1</v>
      </c>
      <c r="G157" s="2">
        <v>1</v>
      </c>
      <c r="H157" s="2">
        <v>1</v>
      </c>
      <c r="I157" s="2">
        <v>1</v>
      </c>
      <c r="J157" s="2">
        <v>1</v>
      </c>
      <c r="K157" s="2"/>
      <c r="L157" s="2"/>
      <c r="M157" s="2" cm="1">
        <f t="array" ref="M157">INDEX(A157:L157,1,VLOOKUP($O$3,$P$224:$R$238,$R$223,))</f>
        <v>1</v>
      </c>
      <c r="O157" s="330"/>
      <c r="P157" s="331"/>
      <c r="Q157" s="334"/>
      <c r="R157" s="189" t="s">
        <v>168</v>
      </c>
      <c r="S157" s="134"/>
      <c r="T157" s="138" t="s">
        <v>169</v>
      </c>
      <c r="U157" s="26"/>
      <c r="V157" s="229"/>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c r="A158" s="12">
        <v>1</v>
      </c>
      <c r="B158" s="2">
        <v>1</v>
      </c>
      <c r="C158" s="2">
        <v>1</v>
      </c>
      <c r="D158" s="2">
        <v>1</v>
      </c>
      <c r="E158" s="2">
        <v>1</v>
      </c>
      <c r="F158" s="2">
        <v>1</v>
      </c>
      <c r="G158" s="2">
        <v>1</v>
      </c>
      <c r="H158" s="2">
        <v>1</v>
      </c>
      <c r="I158" s="2">
        <v>1</v>
      </c>
      <c r="J158" s="2">
        <v>1</v>
      </c>
      <c r="K158" s="2"/>
      <c r="L158" s="2"/>
      <c r="M158" s="2" cm="1">
        <f t="array" ref="M158">INDEX(A158:L158,1,VLOOKUP($O$3,$P$224:$R$238,$R$223,))</f>
        <v>1</v>
      </c>
      <c r="O158" s="330"/>
      <c r="P158" s="331"/>
      <c r="Q158" s="332">
        <v>8</v>
      </c>
      <c r="R158" s="180" t="s">
        <v>161</v>
      </c>
      <c r="S158" s="336"/>
      <c r="T158" s="337"/>
      <c r="U158" s="26"/>
      <c r="V158" s="229"/>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c r="A159" s="12">
        <v>1</v>
      </c>
      <c r="B159" s="2">
        <v>1</v>
      </c>
      <c r="C159" s="2">
        <v>1</v>
      </c>
      <c r="D159" s="2">
        <v>1</v>
      </c>
      <c r="E159" s="2">
        <v>1</v>
      </c>
      <c r="F159" s="2">
        <v>1</v>
      </c>
      <c r="G159" s="2">
        <v>1</v>
      </c>
      <c r="H159" s="2">
        <v>1</v>
      </c>
      <c r="I159" s="2">
        <v>1</v>
      </c>
      <c r="J159" s="2">
        <v>1</v>
      </c>
      <c r="K159" s="2"/>
      <c r="L159" s="2"/>
      <c r="M159" s="2" cm="1">
        <f t="array" ref="M159">INDEX(A159:L159,1,VLOOKUP($O$3,$P$224:$R$238,$R$223,))</f>
        <v>1</v>
      </c>
      <c r="O159" s="330"/>
      <c r="P159" s="331"/>
      <c r="Q159" s="333"/>
      <c r="R159" s="187" t="s">
        <v>45</v>
      </c>
      <c r="S159" s="371"/>
      <c r="T159" s="372"/>
      <c r="U159" s="26"/>
      <c r="V159" s="229"/>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c r="A160" s="12">
        <v>1</v>
      </c>
      <c r="B160" s="2">
        <v>1</v>
      </c>
      <c r="C160" s="2">
        <v>1</v>
      </c>
      <c r="D160" s="2">
        <v>1</v>
      </c>
      <c r="E160" s="2">
        <v>1</v>
      </c>
      <c r="F160" s="2">
        <v>1</v>
      </c>
      <c r="G160" s="2">
        <v>1</v>
      </c>
      <c r="H160" s="2">
        <v>1</v>
      </c>
      <c r="I160" s="2">
        <v>1</v>
      </c>
      <c r="J160" s="2">
        <v>1</v>
      </c>
      <c r="K160" s="2"/>
      <c r="L160" s="2"/>
      <c r="M160" s="2" cm="1">
        <f t="array" ref="M160">INDEX(A160:L160,1,VLOOKUP($O$3,$P$224:$R$238,$R$223,))</f>
        <v>1</v>
      </c>
      <c r="O160" s="330"/>
      <c r="P160" s="331"/>
      <c r="Q160" s="333"/>
      <c r="R160" s="187" t="s">
        <v>166</v>
      </c>
      <c r="S160" s="378"/>
      <c r="T160" s="378"/>
      <c r="U160" s="26"/>
      <c r="V160" s="229"/>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c r="A161" s="12">
        <v>1</v>
      </c>
      <c r="B161" s="2">
        <v>1</v>
      </c>
      <c r="C161" s="2">
        <v>1</v>
      </c>
      <c r="D161" s="2">
        <v>1</v>
      </c>
      <c r="E161" s="2">
        <v>1</v>
      </c>
      <c r="F161" s="2">
        <v>1</v>
      </c>
      <c r="G161" s="2">
        <v>1</v>
      </c>
      <c r="H161" s="2">
        <v>1</v>
      </c>
      <c r="I161" s="2">
        <v>1</v>
      </c>
      <c r="J161" s="2">
        <v>1</v>
      </c>
      <c r="K161" s="2"/>
      <c r="L161" s="2"/>
      <c r="M161" s="2" cm="1">
        <f t="array" ref="M161">INDEX(A161:L161,1,VLOOKUP($O$3,$P$224:$R$238,$R$223,))</f>
        <v>1</v>
      </c>
      <c r="O161" s="330"/>
      <c r="P161" s="331"/>
      <c r="Q161" s="333"/>
      <c r="R161" s="187" t="s">
        <v>167</v>
      </c>
      <c r="S161" s="378"/>
      <c r="T161" s="378"/>
      <c r="U161" s="26"/>
      <c r="V161" s="229"/>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c r="A162" s="12">
        <v>1</v>
      </c>
      <c r="B162" s="2">
        <v>1</v>
      </c>
      <c r="C162" s="2">
        <v>1</v>
      </c>
      <c r="D162" s="2">
        <v>1</v>
      </c>
      <c r="E162" s="2">
        <v>1</v>
      </c>
      <c r="F162" s="2">
        <v>1</v>
      </c>
      <c r="G162" s="2">
        <v>1</v>
      </c>
      <c r="H162" s="2">
        <v>1</v>
      </c>
      <c r="I162" s="2">
        <v>1</v>
      </c>
      <c r="J162" s="2">
        <v>1</v>
      </c>
      <c r="K162" s="2"/>
      <c r="L162" s="2"/>
      <c r="M162" s="2" cm="1">
        <f t="array" ref="M162">INDEX(A162:L162,1,VLOOKUP($O$3,$P$224:$R$238,$R$223,))</f>
        <v>1</v>
      </c>
      <c r="O162" s="330"/>
      <c r="P162" s="331"/>
      <c r="Q162" s="334"/>
      <c r="R162" s="189" t="s">
        <v>168</v>
      </c>
      <c r="S162" s="134"/>
      <c r="T162" s="138" t="s">
        <v>169</v>
      </c>
      <c r="U162" s="26"/>
      <c r="V162" s="229"/>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c r="A163" s="12">
        <v>1</v>
      </c>
      <c r="B163" s="2">
        <v>1</v>
      </c>
      <c r="C163" s="2">
        <v>1</v>
      </c>
      <c r="D163" s="2">
        <v>1</v>
      </c>
      <c r="E163" s="2">
        <v>1</v>
      </c>
      <c r="F163" s="2">
        <v>1</v>
      </c>
      <c r="G163" s="2">
        <v>1</v>
      </c>
      <c r="H163" s="2">
        <v>1</v>
      </c>
      <c r="I163" s="2">
        <v>1</v>
      </c>
      <c r="J163" s="2">
        <v>1</v>
      </c>
      <c r="K163" s="2"/>
      <c r="L163" s="2"/>
      <c r="M163" s="2" cm="1">
        <f t="array" ref="M163">INDEX(A163:L163,1,VLOOKUP($O$3,$P$224:$R$238,$R$223,))</f>
        <v>1</v>
      </c>
      <c r="O163" s="330"/>
      <c r="P163" s="331"/>
      <c r="Q163" s="335">
        <v>9</v>
      </c>
      <c r="R163" s="195" t="s">
        <v>161</v>
      </c>
      <c r="S163" s="336"/>
      <c r="T163" s="337"/>
      <c r="U163" s="26"/>
      <c r="V163" s="229"/>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c r="A164" s="12">
        <v>1</v>
      </c>
      <c r="B164" s="2">
        <v>1</v>
      </c>
      <c r="C164" s="2">
        <v>1</v>
      </c>
      <c r="D164" s="2">
        <v>1</v>
      </c>
      <c r="E164" s="2">
        <v>1</v>
      </c>
      <c r="F164" s="2">
        <v>1</v>
      </c>
      <c r="G164" s="2">
        <v>1</v>
      </c>
      <c r="H164" s="2">
        <v>1</v>
      </c>
      <c r="I164" s="2">
        <v>1</v>
      </c>
      <c r="J164" s="2">
        <v>1</v>
      </c>
      <c r="K164" s="2"/>
      <c r="L164" s="2"/>
      <c r="M164" s="2" cm="1">
        <f t="array" ref="M164">INDEX(A164:L164,1,VLOOKUP($O$3,$P$224:$R$238,$R$223,))</f>
        <v>1</v>
      </c>
      <c r="O164" s="330"/>
      <c r="P164" s="331"/>
      <c r="Q164" s="335"/>
      <c r="R164" s="187" t="s">
        <v>45</v>
      </c>
      <c r="S164" s="371"/>
      <c r="T164" s="372"/>
      <c r="U164" s="26"/>
      <c r="V164" s="229"/>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c r="A165" s="12">
        <v>1</v>
      </c>
      <c r="B165" s="2">
        <v>1</v>
      </c>
      <c r="C165" s="2">
        <v>1</v>
      </c>
      <c r="D165" s="2">
        <v>1</v>
      </c>
      <c r="E165" s="2">
        <v>1</v>
      </c>
      <c r="F165" s="2">
        <v>1</v>
      </c>
      <c r="G165" s="2">
        <v>1</v>
      </c>
      <c r="H165" s="2">
        <v>1</v>
      </c>
      <c r="I165" s="2">
        <v>1</v>
      </c>
      <c r="J165" s="2">
        <v>1</v>
      </c>
      <c r="K165" s="2"/>
      <c r="L165" s="2"/>
      <c r="M165" s="2" cm="1">
        <f t="array" ref="M165">INDEX(A165:L165,1,VLOOKUP($O$3,$P$224:$R$238,$R$223,))</f>
        <v>1</v>
      </c>
      <c r="O165" s="330"/>
      <c r="P165" s="331"/>
      <c r="Q165" s="335"/>
      <c r="R165" s="187" t="s">
        <v>166</v>
      </c>
      <c r="S165" s="378"/>
      <c r="T165" s="378"/>
      <c r="U165" s="26"/>
      <c r="V165" s="229"/>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c r="A166" s="12">
        <v>1</v>
      </c>
      <c r="B166" s="2">
        <v>1</v>
      </c>
      <c r="C166" s="2">
        <v>1</v>
      </c>
      <c r="D166" s="2">
        <v>1</v>
      </c>
      <c r="E166" s="2">
        <v>1</v>
      </c>
      <c r="F166" s="2">
        <v>1</v>
      </c>
      <c r="G166" s="2">
        <v>1</v>
      </c>
      <c r="H166" s="2">
        <v>1</v>
      </c>
      <c r="I166" s="2">
        <v>1</v>
      </c>
      <c r="J166" s="2">
        <v>1</v>
      </c>
      <c r="K166" s="2"/>
      <c r="L166" s="2"/>
      <c r="M166" s="2" cm="1">
        <f t="array" ref="M166">INDEX(A166:L166,1,VLOOKUP($O$3,$P$224:$R$238,$R$223,))</f>
        <v>1</v>
      </c>
      <c r="O166" s="330"/>
      <c r="P166" s="331"/>
      <c r="Q166" s="335"/>
      <c r="R166" s="187" t="s">
        <v>167</v>
      </c>
      <c r="S166" s="378"/>
      <c r="T166" s="378"/>
      <c r="U166" s="26"/>
      <c r="V166" s="229"/>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c r="A167" s="12">
        <v>1</v>
      </c>
      <c r="B167" s="2">
        <v>1</v>
      </c>
      <c r="C167" s="2">
        <v>1</v>
      </c>
      <c r="D167" s="2">
        <v>1</v>
      </c>
      <c r="E167" s="2">
        <v>1</v>
      </c>
      <c r="F167" s="2">
        <v>1</v>
      </c>
      <c r="G167" s="2">
        <v>1</v>
      </c>
      <c r="H167" s="2">
        <v>1</v>
      </c>
      <c r="I167" s="2">
        <v>1</v>
      </c>
      <c r="J167" s="2">
        <v>1</v>
      </c>
      <c r="K167" s="2"/>
      <c r="L167" s="2"/>
      <c r="M167" s="2" cm="1">
        <f t="array" ref="M167">INDEX(A167:L167,1,VLOOKUP($O$3,$P$224:$R$238,$R$223,))</f>
        <v>1</v>
      </c>
      <c r="O167" s="330"/>
      <c r="P167" s="331"/>
      <c r="Q167" s="335"/>
      <c r="R167" s="189" t="s">
        <v>168</v>
      </c>
      <c r="S167" s="134"/>
      <c r="T167" s="138" t="s">
        <v>169</v>
      </c>
      <c r="U167" s="26"/>
      <c r="V167" s="229"/>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c r="A168" s="12">
        <v>1</v>
      </c>
      <c r="B168" s="2">
        <v>1</v>
      </c>
      <c r="C168" s="2">
        <v>1</v>
      </c>
      <c r="D168" s="2">
        <v>1</v>
      </c>
      <c r="E168" s="2">
        <v>1</v>
      </c>
      <c r="F168" s="2">
        <v>1</v>
      </c>
      <c r="G168" s="2">
        <v>1</v>
      </c>
      <c r="H168" s="2">
        <v>1</v>
      </c>
      <c r="I168" s="2">
        <v>1</v>
      </c>
      <c r="J168" s="2">
        <v>1</v>
      </c>
      <c r="M168" s="2" cm="1">
        <f t="array" ref="M168">INDEX(A168:L168,1,VLOOKUP($O$3,$P$224:$R$238,$R$223,))</f>
        <v>1</v>
      </c>
      <c r="O168" s="330"/>
      <c r="P168" s="331"/>
      <c r="Q168" s="338" t="s">
        <v>170</v>
      </c>
      <c r="R168" s="339"/>
      <c r="S168" s="134"/>
      <c r="T168" s="127"/>
      <c r="U168" s="26"/>
      <c r="V168" s="229"/>
      <c r="W168" s="36"/>
      <c r="X168" s="29"/>
      <c r="Y168" s="29"/>
      <c r="Z168" s="29"/>
      <c r="AA168" s="29"/>
      <c r="AB168" s="29"/>
      <c r="AC168" s="30"/>
      <c r="AD168" s="29"/>
      <c r="AE168" s="5"/>
      <c r="AF168" s="184"/>
      <c r="AG168" s="193"/>
      <c r="AH168" s="194"/>
      <c r="AI168" s="194"/>
      <c r="AJ168" s="1"/>
      <c r="AK168" s="191"/>
      <c r="AL168" s="191"/>
      <c r="AM168" s="191"/>
      <c r="AN168" s="192"/>
      <c r="AO168" s="192"/>
      <c r="AP168" s="192"/>
      <c r="AQ168" s="192"/>
      <c r="AR168" s="192"/>
      <c r="AS168" s="192"/>
      <c r="AT168" s="192"/>
      <c r="AU168" s="192"/>
      <c r="AV168" s="192"/>
    </row>
    <row r="169" spans="1:51" ht="3.75" customHeight="1">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6"/>
      <c r="Q169" s="80"/>
      <c r="R169" s="80"/>
      <c r="S169" s="81"/>
      <c r="T169" s="82"/>
      <c r="U169" s="113"/>
      <c r="V169" s="240"/>
      <c r="W169" s="120"/>
      <c r="X169" s="38"/>
      <c r="Y169" s="38"/>
      <c r="Z169" s="38"/>
      <c r="AA169" s="38"/>
      <c r="AB169" s="38"/>
      <c r="AC169" s="38"/>
      <c r="AD169" s="197"/>
      <c r="AE169" s="198"/>
      <c r="AF169" s="1"/>
      <c r="AG169" s="193"/>
      <c r="AH169" s="194"/>
      <c r="AI169" s="194"/>
      <c r="AJ169" s="1"/>
      <c r="AK169" s="191"/>
      <c r="AL169" s="191"/>
      <c r="AM169" s="191"/>
      <c r="AN169" s="192"/>
      <c r="AO169" s="192"/>
      <c r="AP169" s="192"/>
      <c r="AQ169" s="192"/>
      <c r="AR169" s="192"/>
      <c r="AS169" s="192"/>
      <c r="AT169" s="192"/>
      <c r="AU169" s="192"/>
      <c r="AV169" s="192"/>
    </row>
    <row r="170" spans="1:51" ht="28.5" customHeight="1">
      <c r="A170" s="12">
        <v>1</v>
      </c>
      <c r="B170" s="2">
        <v>1</v>
      </c>
      <c r="C170" s="2"/>
      <c r="D170" s="2">
        <v>1</v>
      </c>
      <c r="E170" s="2"/>
      <c r="F170" s="2">
        <v>1</v>
      </c>
      <c r="G170" s="2"/>
      <c r="H170" s="12"/>
      <c r="I170" s="12"/>
      <c r="J170" s="12"/>
      <c r="K170" s="12"/>
      <c r="L170" s="12"/>
      <c r="M170" s="2" cm="1">
        <f t="array" ref="M170">INDEX(A170:L170,1,VLOOKUP($O$3,$P$224:$R$238,$R$223,))</f>
        <v>1</v>
      </c>
      <c r="O170" s="306" t="s">
        <v>171</v>
      </c>
      <c r="P170" s="199" t="s">
        <v>116</v>
      </c>
      <c r="Q170" s="299" t="s">
        <v>117</v>
      </c>
      <c r="R170" s="299"/>
      <c r="S170" s="371"/>
      <c r="T170" s="372"/>
      <c r="U170" s="58"/>
      <c r="V170" s="232"/>
      <c r="W170" s="120"/>
      <c r="X170" s="38"/>
      <c r="Y170" s="38"/>
      <c r="Z170" s="38"/>
      <c r="AA170" s="38"/>
      <c r="AB170" s="38"/>
      <c r="AC170" s="38"/>
      <c r="AD170" s="197"/>
      <c r="AE170" s="200" t="str">
        <f>IF(SUM(U170:U200)=0,"",IF(SUM(U171:U199)&gt;0,"適","不適"))</f>
        <v/>
      </c>
      <c r="AF170" s="303" t="s">
        <v>172</v>
      </c>
      <c r="AG170" s="201"/>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customHeight="1">
      <c r="A171" s="12">
        <v>1</v>
      </c>
      <c r="B171" s="2">
        <v>1</v>
      </c>
      <c r="C171" s="2"/>
      <c r="D171" s="2">
        <v>1</v>
      </c>
      <c r="E171" s="2"/>
      <c r="F171" s="2">
        <v>1</v>
      </c>
      <c r="G171" s="2"/>
      <c r="M171" s="2" cm="1">
        <f t="array" ref="M171">INDEX(A171:L171,1,VLOOKUP($O$3,$P$224:$R$238,$R$223,))</f>
        <v>1</v>
      </c>
      <c r="N171" s="8"/>
      <c r="O171" s="307"/>
      <c r="P171" s="356" t="s">
        <v>119</v>
      </c>
      <c r="Q171" s="319" t="s">
        <v>173</v>
      </c>
      <c r="R171" s="320"/>
      <c r="S171" s="94"/>
      <c r="T171" s="51" t="s">
        <v>121</v>
      </c>
      <c r="U171" s="58"/>
      <c r="V171" s="234"/>
      <c r="W171" s="157"/>
      <c r="X171" s="46" t="str">
        <f>IF($U171=0,"",IF($AG$60="-","-",$AY171))</f>
        <v/>
      </c>
      <c r="Y171" s="158"/>
      <c r="Z171" s="29"/>
      <c r="AA171" s="29"/>
      <c r="AB171" s="29"/>
      <c r="AC171" s="103"/>
      <c r="AD171" s="159"/>
      <c r="AF171" s="303"/>
      <c r="AG171" s="202" t="str" cm="1">
        <f t="array" ref="AG171">IF($AI$15="","","("&amp;INDEX($AK171:$AV171,1,VLOOKUP($O$3,$P$224:$R$238,3,))&amp;")")</f>
        <v>(5)</v>
      </c>
      <c r="AH171" s="203"/>
      <c r="AI171" s="204"/>
      <c r="AK171" s="35"/>
      <c r="AL171" s="35">
        <v>10</v>
      </c>
      <c r="AM171" s="35" t="s">
        <v>44</v>
      </c>
      <c r="AN171" s="35">
        <v>5</v>
      </c>
      <c r="AO171" s="35" t="s">
        <v>44</v>
      </c>
      <c r="AP171" s="35">
        <v>5</v>
      </c>
      <c r="AQ171" s="35" t="s">
        <v>44</v>
      </c>
      <c r="AR171" s="35" t="s">
        <v>122</v>
      </c>
      <c r="AS171" s="35" t="s">
        <v>122</v>
      </c>
      <c r="AT171" s="35" t="s">
        <v>122</v>
      </c>
      <c r="AU171" s="35" t="s">
        <v>122</v>
      </c>
      <c r="AV171" s="35" t="s">
        <v>122</v>
      </c>
      <c r="AX171" s="12" t="s">
        <v>123</v>
      </c>
      <c r="AY171" s="205">
        <f>AY61</f>
        <v>1</v>
      </c>
    </row>
    <row r="172" spans="1:51" s="12" customFormat="1" ht="29.25" customHeight="1">
      <c r="A172" s="12">
        <v>1</v>
      </c>
      <c r="B172" s="2">
        <v>1</v>
      </c>
      <c r="C172" s="2"/>
      <c r="D172" s="2">
        <v>1</v>
      </c>
      <c r="E172" s="2"/>
      <c r="F172" s="2">
        <v>1</v>
      </c>
      <c r="G172" s="2"/>
      <c r="M172" s="2" cm="1">
        <f t="array" ref="M172">INDEX(A172:L172,1,VLOOKUP($O$3,$P$224:$R$238,$R$223,))</f>
        <v>1</v>
      </c>
      <c r="N172" s="8"/>
      <c r="O172" s="307"/>
      <c r="P172" s="359"/>
      <c r="Q172" s="321"/>
      <c r="R172" s="322"/>
      <c r="S172" s="371"/>
      <c r="T172" s="372"/>
      <c r="U172" s="58"/>
      <c r="V172" s="234"/>
      <c r="W172" s="157"/>
      <c r="X172" s="29"/>
      <c r="Y172" s="161"/>
      <c r="Z172" s="161"/>
      <c r="AA172" s="161"/>
      <c r="AB172" s="161"/>
      <c r="AE172" s="206"/>
      <c r="AF172" s="303"/>
      <c r="AH172" s="91"/>
      <c r="AI172" s="91"/>
      <c r="AK172" s="162"/>
      <c r="AL172" s="162"/>
      <c r="AM172" s="162"/>
      <c r="AN172" s="162"/>
      <c r="AO172" s="162"/>
      <c r="AP172" s="162"/>
      <c r="AQ172" s="162"/>
      <c r="AR172" s="162"/>
      <c r="AS172" s="162"/>
      <c r="AT172" s="162"/>
      <c r="AU172" s="162"/>
      <c r="AV172" s="162"/>
    </row>
    <row r="173" spans="1:51" s="12" customFormat="1" ht="29.25" customHeight="1">
      <c r="A173" s="12">
        <v>1</v>
      </c>
      <c r="B173" s="2">
        <v>1</v>
      </c>
      <c r="C173" s="2"/>
      <c r="D173" s="2">
        <v>1</v>
      </c>
      <c r="E173" s="2"/>
      <c r="F173" s="2">
        <v>1</v>
      </c>
      <c r="G173" s="2"/>
      <c r="M173" s="2" cm="1">
        <f t="array" ref="M173">INDEX(A173:L173,1,VLOOKUP($O$3,$P$224:$R$238,$R$223,))</f>
        <v>1</v>
      </c>
      <c r="N173" s="8"/>
      <c r="O173" s="307"/>
      <c r="P173" s="359"/>
      <c r="Q173" s="321"/>
      <c r="R173" s="322"/>
      <c r="S173" s="100"/>
      <c r="T173" s="101" t="s">
        <v>124</v>
      </c>
      <c r="U173" s="102"/>
      <c r="V173" s="231"/>
      <c r="W173" s="36"/>
      <c r="X173" s="46" t="str">
        <f>IF($U173=0,"",IF($AG$60="-","-",$AY173))</f>
        <v/>
      </c>
      <c r="Y173" s="29"/>
      <c r="Z173" s="29"/>
      <c r="AA173" s="29"/>
      <c r="AB173" s="29"/>
      <c r="AC173" s="30"/>
      <c r="AD173" s="103"/>
      <c r="AE173" s="104"/>
      <c r="AF173" s="303"/>
      <c r="AH173" s="106"/>
      <c r="AI173" s="207"/>
      <c r="AK173" s="107"/>
      <c r="AL173" s="91"/>
      <c r="AM173" s="91"/>
      <c r="AN173" s="91"/>
      <c r="AO173" s="91"/>
      <c r="AP173" s="91"/>
      <c r="AQ173" s="91"/>
      <c r="AR173" s="91"/>
      <c r="AS173" s="91"/>
      <c r="AT173" s="91"/>
      <c r="AU173" s="91"/>
      <c r="AV173" s="91"/>
      <c r="AX173" s="12" t="s">
        <v>125</v>
      </c>
      <c r="AY173" s="205">
        <f>AY63</f>
        <v>0.5</v>
      </c>
    </row>
    <row r="174" spans="1:51" s="12" customFormat="1" ht="29.25" customHeight="1">
      <c r="A174" s="12">
        <v>1</v>
      </c>
      <c r="B174" s="2">
        <v>1</v>
      </c>
      <c r="C174" s="2"/>
      <c r="D174" s="2">
        <v>1</v>
      </c>
      <c r="E174" s="2"/>
      <c r="F174" s="2">
        <v>1</v>
      </c>
      <c r="G174" s="2"/>
      <c r="M174" s="2" cm="1">
        <f t="array" ref="M174">INDEX(A174:L174,1,VLOOKUP($O$3,$P$224:$R$238,$R$223,))</f>
        <v>1</v>
      </c>
      <c r="N174" s="8"/>
      <c r="O174" s="307"/>
      <c r="P174" s="359"/>
      <c r="Q174" s="321"/>
      <c r="R174" s="322"/>
      <c r="S174" s="373"/>
      <c r="T174" s="374"/>
      <c r="U174" s="102"/>
      <c r="V174" s="231"/>
      <c r="W174" s="36"/>
      <c r="X174" s="29"/>
      <c r="Y174" s="29"/>
      <c r="Z174" s="29"/>
      <c r="AA174" s="29"/>
      <c r="AB174" s="29"/>
      <c r="AC174" s="30"/>
      <c r="AD174" s="103"/>
      <c r="AE174" s="104"/>
      <c r="AF174" s="303"/>
      <c r="AG174" s="163"/>
      <c r="AH174" s="106"/>
      <c r="AI174" s="207"/>
      <c r="AK174" s="107"/>
      <c r="AL174" s="107"/>
      <c r="AM174" s="107"/>
      <c r="AN174" s="91"/>
      <c r="AO174" s="91"/>
      <c r="AP174" s="91"/>
      <c r="AQ174" s="91"/>
      <c r="AR174" s="91"/>
      <c r="AS174" s="91"/>
      <c r="AT174" s="91"/>
      <c r="AU174" s="91"/>
      <c r="AV174" s="91"/>
    </row>
    <row r="175" spans="1:51" s="12" customFormat="1" ht="29.25" customHeight="1">
      <c r="A175" s="12">
        <v>1</v>
      </c>
      <c r="B175" s="2">
        <v>1</v>
      </c>
      <c r="C175" s="2"/>
      <c r="D175" s="2">
        <v>1</v>
      </c>
      <c r="E175" s="2"/>
      <c r="F175" s="2">
        <v>1</v>
      </c>
      <c r="G175" s="2"/>
      <c r="M175" s="2" cm="1">
        <f t="array" ref="M175">INDEX(A175:L175,1,VLOOKUP($O$3,$P$224:$R$238,$R$223,))</f>
        <v>1</v>
      </c>
      <c r="N175" s="8"/>
      <c r="O175" s="307"/>
      <c r="P175" s="359"/>
      <c r="Q175" s="321"/>
      <c r="R175" s="322"/>
      <c r="S175" s="100"/>
      <c r="T175" s="108" t="s">
        <v>126</v>
      </c>
      <c r="U175" s="102"/>
      <c r="V175" s="231"/>
      <c r="W175" s="36"/>
      <c r="X175" s="46" t="str">
        <f>IF($U175=0,"",IF($AG$60="-","-",$AY175))</f>
        <v/>
      </c>
      <c r="Y175" s="29"/>
      <c r="Z175" s="29"/>
      <c r="AA175" s="29"/>
      <c r="AB175" s="29"/>
      <c r="AC175" s="30"/>
      <c r="AD175" s="103"/>
      <c r="AE175" s="104"/>
      <c r="AF175" s="303"/>
      <c r="AG175" s="105"/>
      <c r="AH175" s="106"/>
      <c r="AI175" s="207"/>
      <c r="AK175" s="107"/>
      <c r="AL175" s="107"/>
      <c r="AM175" s="107"/>
      <c r="AN175" s="91"/>
      <c r="AO175" s="91"/>
      <c r="AP175" s="91"/>
      <c r="AQ175" s="91"/>
      <c r="AR175" s="91"/>
      <c r="AS175" s="91"/>
      <c r="AT175" s="91"/>
      <c r="AU175" s="91"/>
      <c r="AV175" s="91"/>
      <c r="AX175" s="12" t="s">
        <v>127</v>
      </c>
      <c r="AY175" s="205">
        <f>AY65</f>
        <v>0.5</v>
      </c>
    </row>
    <row r="176" spans="1:51" s="12" customFormat="1" ht="29.25" customHeight="1">
      <c r="A176" s="12">
        <v>1</v>
      </c>
      <c r="B176" s="2">
        <v>1</v>
      </c>
      <c r="C176" s="2"/>
      <c r="D176" s="2">
        <v>1</v>
      </c>
      <c r="E176" s="2"/>
      <c r="F176" s="2">
        <v>1</v>
      </c>
      <c r="G176" s="2"/>
      <c r="M176" s="2" cm="1">
        <f t="array" ref="M176">INDEX(A176:L176,1,VLOOKUP($O$3,$P$224:$R$238,$R$223,))</f>
        <v>1</v>
      </c>
      <c r="N176" s="8"/>
      <c r="O176" s="307"/>
      <c r="P176" s="359"/>
      <c r="Q176" s="321"/>
      <c r="R176" s="322"/>
      <c r="S176" s="373"/>
      <c r="T176" s="374"/>
      <c r="U176" s="102"/>
      <c r="V176" s="231"/>
      <c r="W176" s="36"/>
      <c r="X176" s="29"/>
      <c r="Y176" s="29"/>
      <c r="Z176" s="29"/>
      <c r="AA176" s="29"/>
      <c r="AB176" s="29"/>
      <c r="AC176" s="30"/>
      <c r="AD176" s="103"/>
      <c r="AE176" s="104"/>
      <c r="AF176" s="303"/>
      <c r="AG176" s="105"/>
      <c r="AH176" s="106"/>
      <c r="AI176" s="207"/>
      <c r="AK176" s="107"/>
      <c r="AL176" s="107"/>
      <c r="AM176" s="107"/>
      <c r="AN176" s="91"/>
      <c r="AO176" s="91"/>
      <c r="AP176" s="91"/>
      <c r="AQ176" s="91"/>
      <c r="AR176" s="91"/>
      <c r="AS176" s="91"/>
      <c r="AT176" s="91"/>
      <c r="AU176" s="91"/>
      <c r="AV176" s="91"/>
    </row>
    <row r="177" spans="1:51" s="12" customFormat="1" ht="29.25" customHeight="1">
      <c r="A177" s="12">
        <v>1</v>
      </c>
      <c r="B177" s="2">
        <v>1</v>
      </c>
      <c r="C177" s="2"/>
      <c r="D177" s="2">
        <v>1</v>
      </c>
      <c r="E177" s="2"/>
      <c r="F177" s="2">
        <v>1</v>
      </c>
      <c r="G177" s="2"/>
      <c r="M177" s="2" cm="1">
        <f t="array" ref="M177">INDEX(A177:L177,1,VLOOKUP($O$3,$P$224:$R$238,$R$223,))</f>
        <v>1</v>
      </c>
      <c r="N177" s="8"/>
      <c r="O177" s="307"/>
      <c r="P177" s="359"/>
      <c r="Q177" s="321"/>
      <c r="R177" s="322"/>
      <c r="S177" s="100"/>
      <c r="T177" s="108" t="s">
        <v>128</v>
      </c>
      <c r="U177" s="102"/>
      <c r="V177" s="231"/>
      <c r="W177" s="36"/>
      <c r="X177" s="46" t="str">
        <f>IF($U177=0,"",IF($AG$60="-","-",$AY177))</f>
        <v/>
      </c>
      <c r="Y177" s="29"/>
      <c r="Z177" s="29"/>
      <c r="AA177" s="29"/>
      <c r="AB177" s="29"/>
      <c r="AC177" s="30"/>
      <c r="AD177" s="103"/>
      <c r="AE177" s="104"/>
      <c r="AF177" s="303"/>
      <c r="AG177" s="105"/>
      <c r="AH177" s="106"/>
      <c r="AI177" s="207"/>
      <c r="AK177" s="107"/>
      <c r="AL177" s="107"/>
      <c r="AM177" s="107"/>
      <c r="AN177" s="91"/>
      <c r="AO177" s="91"/>
      <c r="AP177" s="91"/>
      <c r="AQ177" s="91"/>
      <c r="AR177" s="91"/>
      <c r="AS177" s="91"/>
      <c r="AT177" s="91"/>
      <c r="AU177" s="91"/>
      <c r="AV177" s="91"/>
      <c r="AX177" s="12" t="s">
        <v>129</v>
      </c>
      <c r="AY177" s="205">
        <f>AY67</f>
        <v>0.5</v>
      </c>
    </row>
    <row r="178" spans="1:51" s="12" customFormat="1" ht="29.25" customHeight="1">
      <c r="A178" s="12">
        <v>1</v>
      </c>
      <c r="B178" s="2">
        <v>1</v>
      </c>
      <c r="C178" s="2"/>
      <c r="D178" s="2">
        <v>1</v>
      </c>
      <c r="E178" s="2"/>
      <c r="F178" s="2">
        <v>1</v>
      </c>
      <c r="G178" s="2"/>
      <c r="M178" s="2" cm="1">
        <f t="array" ref="M178">INDEX(A178:L178,1,VLOOKUP($O$3,$P$224:$R$238,$R$223,))</f>
        <v>1</v>
      </c>
      <c r="N178" s="8"/>
      <c r="O178" s="307"/>
      <c r="P178" s="359"/>
      <c r="Q178" s="321"/>
      <c r="R178" s="322"/>
      <c r="S178" s="373"/>
      <c r="T178" s="374"/>
      <c r="U178" s="102"/>
      <c r="V178" s="231"/>
      <c r="W178" s="36"/>
      <c r="X178" s="29"/>
      <c r="Y178" s="29"/>
      <c r="Z178" s="29"/>
      <c r="AA178" s="29"/>
      <c r="AB178" s="29"/>
      <c r="AC178" s="30"/>
      <c r="AD178" s="103"/>
      <c r="AE178" s="104"/>
      <c r="AF178" s="303"/>
      <c r="AG178" s="105"/>
      <c r="AH178" s="106"/>
      <c r="AI178" s="207"/>
      <c r="AK178" s="107"/>
      <c r="AL178" s="107"/>
      <c r="AM178" s="107"/>
      <c r="AN178" s="91"/>
      <c r="AO178" s="91"/>
      <c r="AP178" s="91"/>
      <c r="AQ178" s="91"/>
      <c r="AR178" s="91"/>
      <c r="AS178" s="91"/>
      <c r="AT178" s="91"/>
      <c r="AU178" s="91"/>
      <c r="AV178" s="91"/>
    </row>
    <row r="179" spans="1:51" s="12" customFormat="1" ht="29.25" customHeight="1">
      <c r="A179" s="12">
        <v>1</v>
      </c>
      <c r="B179" s="2">
        <v>1</v>
      </c>
      <c r="C179" s="2"/>
      <c r="D179" s="2">
        <v>1</v>
      </c>
      <c r="E179" s="2"/>
      <c r="F179" s="2">
        <v>1</v>
      </c>
      <c r="G179" s="2"/>
      <c r="M179" s="2" cm="1">
        <f t="array" ref="M179">INDEX(A179:L179,1,VLOOKUP($O$3,$P$224:$R$238,$R$223,))</f>
        <v>1</v>
      </c>
      <c r="N179" s="8"/>
      <c r="O179" s="307"/>
      <c r="P179" s="359"/>
      <c r="Q179" s="321"/>
      <c r="R179" s="322"/>
      <c r="S179" s="100"/>
      <c r="T179" s="108" t="s">
        <v>174</v>
      </c>
      <c r="U179" s="102"/>
      <c r="V179" s="231"/>
      <c r="W179" s="36"/>
      <c r="X179" s="46" t="str">
        <f>IF($U179=0,"",IF($AG$60="-","-",$AY179))</f>
        <v/>
      </c>
      <c r="Y179" s="29"/>
      <c r="Z179" s="29"/>
      <c r="AA179" s="29"/>
      <c r="AB179" s="29"/>
      <c r="AC179" s="30"/>
      <c r="AD179" s="103"/>
      <c r="AE179" s="104"/>
      <c r="AF179" s="303"/>
      <c r="AG179" s="105"/>
      <c r="AH179" s="106"/>
      <c r="AI179" s="207"/>
      <c r="AK179" s="107"/>
      <c r="AL179" s="107"/>
      <c r="AM179" s="107"/>
      <c r="AN179" s="91"/>
      <c r="AO179" s="91"/>
      <c r="AP179" s="91"/>
      <c r="AQ179" s="91"/>
      <c r="AR179" s="91"/>
      <c r="AS179" s="91"/>
      <c r="AT179" s="91"/>
      <c r="AU179" s="91"/>
      <c r="AV179" s="91"/>
      <c r="AX179" s="12" t="s">
        <v>131</v>
      </c>
      <c r="AY179" s="205">
        <f>AY69</f>
        <v>0.5</v>
      </c>
    </row>
    <row r="180" spans="1:51" s="12" customFormat="1" ht="29.25" customHeight="1">
      <c r="A180" s="12">
        <v>1</v>
      </c>
      <c r="B180" s="2">
        <v>1</v>
      </c>
      <c r="C180" s="2"/>
      <c r="D180" s="2">
        <v>1</v>
      </c>
      <c r="E180" s="2"/>
      <c r="F180" s="2">
        <v>1</v>
      </c>
      <c r="G180" s="2"/>
      <c r="M180" s="2" cm="1">
        <f t="array" ref="M180">INDEX(A180:L180,1,VLOOKUP($O$3,$P$224:$R$238,$R$223,))</f>
        <v>1</v>
      </c>
      <c r="N180" s="8"/>
      <c r="O180" s="307"/>
      <c r="P180" s="359"/>
      <c r="Q180" s="321"/>
      <c r="R180" s="322"/>
      <c r="S180" s="373"/>
      <c r="T180" s="374"/>
      <c r="U180" s="102"/>
      <c r="V180" s="231"/>
      <c r="W180" s="36"/>
      <c r="X180" s="29"/>
      <c r="Y180" s="29"/>
      <c r="Z180" s="29"/>
      <c r="AA180" s="29"/>
      <c r="AB180" s="29"/>
      <c r="AC180" s="30"/>
      <c r="AD180" s="103"/>
      <c r="AE180" s="104"/>
      <c r="AF180" s="303"/>
      <c r="AG180" s="105"/>
      <c r="AH180" s="106"/>
      <c r="AI180" s="207"/>
      <c r="AK180" s="107"/>
      <c r="AL180" s="107"/>
      <c r="AM180" s="107"/>
      <c r="AN180" s="91"/>
      <c r="AO180" s="91"/>
      <c r="AP180" s="91"/>
      <c r="AQ180" s="91"/>
      <c r="AR180" s="91"/>
      <c r="AS180" s="91"/>
      <c r="AT180" s="91"/>
      <c r="AU180" s="91"/>
      <c r="AV180" s="91"/>
    </row>
    <row r="181" spans="1:51" s="12" customFormat="1" ht="29.25" customHeight="1">
      <c r="A181" s="12">
        <v>1</v>
      </c>
      <c r="B181" s="2">
        <v>1</v>
      </c>
      <c r="C181" s="2"/>
      <c r="D181" s="2">
        <v>1</v>
      </c>
      <c r="E181" s="2"/>
      <c r="F181" s="2">
        <v>1</v>
      </c>
      <c r="G181" s="2"/>
      <c r="M181" s="2" cm="1">
        <f t="array" ref="M181">INDEX(A181:L181,1,VLOOKUP($O$3,$P$224:$R$238,$R$223,))</f>
        <v>1</v>
      </c>
      <c r="N181" s="8"/>
      <c r="O181" s="307"/>
      <c r="P181" s="359"/>
      <c r="Q181" s="321"/>
      <c r="R181" s="322"/>
      <c r="S181" s="164"/>
      <c r="T181" s="108" t="s">
        <v>175</v>
      </c>
      <c r="U181" s="102"/>
      <c r="V181" s="231"/>
      <c r="W181" s="36"/>
      <c r="X181" s="46" t="str">
        <f>IF($U181=0,"",IF($AG$60="-","-",$AY181))</f>
        <v/>
      </c>
      <c r="Y181" s="29"/>
      <c r="Z181" s="29"/>
      <c r="AA181" s="29"/>
      <c r="AB181" s="29"/>
      <c r="AC181" s="30"/>
      <c r="AD181" s="103"/>
      <c r="AE181" s="104"/>
      <c r="AF181" s="303"/>
      <c r="AG181" s="105"/>
      <c r="AH181" s="106"/>
      <c r="AI181" s="207"/>
      <c r="AK181" s="107"/>
      <c r="AL181" s="107"/>
      <c r="AM181" s="107"/>
      <c r="AN181" s="91"/>
      <c r="AO181" s="91"/>
      <c r="AP181" s="91"/>
      <c r="AQ181" s="91"/>
      <c r="AR181" s="91"/>
      <c r="AS181" s="91"/>
      <c r="AT181" s="91"/>
      <c r="AU181" s="91"/>
      <c r="AV181" s="91"/>
      <c r="AX181" s="12" t="s">
        <v>133</v>
      </c>
      <c r="AY181" s="205">
        <f>AY71</f>
        <v>0.5</v>
      </c>
    </row>
    <row r="182" spans="1:51" s="12" customFormat="1" ht="29.25" customHeight="1">
      <c r="A182" s="12">
        <v>1</v>
      </c>
      <c r="B182" s="2">
        <v>1</v>
      </c>
      <c r="C182" s="2"/>
      <c r="D182" s="2">
        <v>1</v>
      </c>
      <c r="E182" s="2"/>
      <c r="F182" s="2">
        <v>1</v>
      </c>
      <c r="G182" s="2"/>
      <c r="M182" s="2" cm="1">
        <f t="array" ref="M182">INDEX(A182:L182,1,VLOOKUP($O$3,$P$224:$R$238,$R$223,))</f>
        <v>1</v>
      </c>
      <c r="N182" s="8"/>
      <c r="O182" s="307"/>
      <c r="P182" s="359"/>
      <c r="Q182" s="321"/>
      <c r="R182" s="322"/>
      <c r="S182" s="373"/>
      <c r="T182" s="374"/>
      <c r="U182" s="102"/>
      <c r="V182" s="231"/>
      <c r="W182" s="36"/>
      <c r="X182" s="29"/>
      <c r="Y182" s="29"/>
      <c r="Z182" s="29"/>
      <c r="AA182" s="29"/>
      <c r="AB182" s="29"/>
      <c r="AC182" s="30"/>
      <c r="AD182" s="103"/>
      <c r="AE182" s="104"/>
      <c r="AF182" s="303"/>
      <c r="AG182" s="105"/>
      <c r="AH182" s="106"/>
      <c r="AI182" s="207"/>
      <c r="AK182" s="107"/>
      <c r="AL182" s="107"/>
      <c r="AM182" s="107"/>
      <c r="AN182" s="91"/>
      <c r="AO182" s="91"/>
      <c r="AP182" s="91"/>
      <c r="AQ182" s="91"/>
      <c r="AR182" s="91"/>
      <c r="AS182" s="91"/>
      <c r="AT182" s="91"/>
      <c r="AU182" s="91"/>
      <c r="AV182" s="91"/>
    </row>
    <row r="183" spans="1:51" s="12" customFormat="1" ht="29.25" customHeight="1">
      <c r="A183" s="12">
        <v>1</v>
      </c>
      <c r="B183" s="2">
        <v>1</v>
      </c>
      <c r="C183" s="2"/>
      <c r="D183" s="2">
        <v>1</v>
      </c>
      <c r="E183" s="2"/>
      <c r="F183" s="2">
        <v>1</v>
      </c>
      <c r="G183" s="2"/>
      <c r="M183" s="2" cm="1">
        <f t="array" ref="M183">INDEX(A183:L183,1,VLOOKUP($O$3,$P$224:$R$238,$R$223,))</f>
        <v>1</v>
      </c>
      <c r="N183" s="8"/>
      <c r="O183" s="307"/>
      <c r="P183" s="359"/>
      <c r="Q183" s="321"/>
      <c r="R183" s="322"/>
      <c r="S183" s="164"/>
      <c r="T183" s="165" t="s">
        <v>134</v>
      </c>
      <c r="U183" s="102"/>
      <c r="V183" s="231"/>
      <c r="W183" s="36"/>
      <c r="X183" s="46" t="str">
        <f>IF($U183=0,"",IF($AG$60="-","-",$AY183))</f>
        <v/>
      </c>
      <c r="Y183" s="29"/>
      <c r="Z183" s="29"/>
      <c r="AA183" s="29"/>
      <c r="AB183" s="29"/>
      <c r="AC183" s="30"/>
      <c r="AD183" s="103"/>
      <c r="AE183" s="104"/>
      <c r="AF183" s="303"/>
      <c r="AG183" s="105"/>
      <c r="AH183" s="106"/>
      <c r="AI183" s="207"/>
      <c r="AK183" s="107"/>
      <c r="AL183" s="107"/>
      <c r="AM183" s="107"/>
      <c r="AN183" s="91"/>
      <c r="AO183" s="91"/>
      <c r="AP183" s="91"/>
      <c r="AQ183" s="91"/>
      <c r="AR183" s="91"/>
      <c r="AS183" s="91"/>
      <c r="AT183" s="91"/>
      <c r="AU183" s="91"/>
      <c r="AV183" s="91"/>
      <c r="AX183" s="12" t="s">
        <v>134</v>
      </c>
      <c r="AY183" s="205">
        <f>AY73</f>
        <v>1</v>
      </c>
    </row>
    <row r="184" spans="1:51" s="12" customFormat="1" ht="29.25" customHeight="1">
      <c r="A184" s="12">
        <v>1</v>
      </c>
      <c r="B184" s="2">
        <v>1</v>
      </c>
      <c r="C184" s="2"/>
      <c r="D184" s="2">
        <v>1</v>
      </c>
      <c r="E184" s="2"/>
      <c r="F184" s="2">
        <v>1</v>
      </c>
      <c r="G184" s="2"/>
      <c r="M184" s="2" cm="1">
        <f t="array" ref="M184">INDEX(A184:L184,1,VLOOKUP($O$3,$P$224:$R$238,$R$223,))</f>
        <v>1</v>
      </c>
      <c r="N184" s="8"/>
      <c r="O184" s="307"/>
      <c r="P184" s="359"/>
      <c r="Q184" s="321"/>
      <c r="R184" s="322"/>
      <c r="S184" s="166"/>
      <c r="T184" s="165" t="s">
        <v>135</v>
      </c>
      <c r="U184" s="102"/>
      <c r="V184" s="231"/>
      <c r="W184" s="36"/>
      <c r="X184" s="61"/>
      <c r="Y184" s="61"/>
      <c r="Z184" s="61"/>
      <c r="AA184" s="61"/>
      <c r="AB184" s="61"/>
      <c r="AC184" s="30"/>
      <c r="AD184" s="103"/>
      <c r="AE184" s="104"/>
      <c r="AF184" s="303"/>
      <c r="AG184" s="105"/>
      <c r="AH184" s="106"/>
      <c r="AI184" s="207"/>
      <c r="AK184" s="107"/>
      <c r="AL184" s="107"/>
      <c r="AM184" s="107"/>
      <c r="AN184" s="91"/>
      <c r="AO184" s="91"/>
      <c r="AP184" s="91"/>
      <c r="AQ184" s="91"/>
      <c r="AR184" s="91"/>
      <c r="AS184" s="91"/>
      <c r="AT184" s="91"/>
      <c r="AU184" s="91"/>
      <c r="AV184" s="91"/>
    </row>
    <row r="185" spans="1:51" s="12" customFormat="1" ht="29.25" customHeight="1">
      <c r="A185" s="12">
        <v>1</v>
      </c>
      <c r="B185" s="2">
        <v>1</v>
      </c>
      <c r="C185" s="2"/>
      <c r="D185" s="2">
        <v>1</v>
      </c>
      <c r="E185" s="2"/>
      <c r="F185" s="2">
        <v>1</v>
      </c>
      <c r="G185" s="2"/>
      <c r="M185" s="2" cm="1">
        <f t="array" ref="M185">INDEX(A185:L185,1,VLOOKUP($O$3,$P$224:$R$238,$R$223,))</f>
        <v>1</v>
      </c>
      <c r="N185" s="8"/>
      <c r="O185" s="307"/>
      <c r="P185" s="359"/>
      <c r="Q185" s="321"/>
      <c r="R185" s="322"/>
      <c r="S185" s="166"/>
      <c r="T185" s="108" t="s">
        <v>136</v>
      </c>
      <c r="U185" s="102"/>
      <c r="V185" s="231"/>
      <c r="W185" s="36"/>
      <c r="X185" s="46" t="str">
        <f>IF($U185=0,"",IF($AG$60="-","-",$AY185))</f>
        <v/>
      </c>
      <c r="Y185" s="29"/>
      <c r="Z185" s="29"/>
      <c r="AA185" s="29"/>
      <c r="AB185" s="29"/>
      <c r="AC185" s="30"/>
      <c r="AD185" s="103"/>
      <c r="AE185" s="104"/>
      <c r="AF185" s="303"/>
      <c r="AG185" s="105"/>
      <c r="AH185" s="106"/>
      <c r="AI185" s="207"/>
      <c r="AK185" s="107"/>
      <c r="AL185" s="107"/>
      <c r="AM185" s="107"/>
      <c r="AN185" s="91"/>
      <c r="AO185" s="91"/>
      <c r="AP185" s="91"/>
      <c r="AQ185" s="91"/>
      <c r="AR185" s="91"/>
      <c r="AS185" s="91"/>
      <c r="AT185" s="91"/>
      <c r="AU185" s="91"/>
      <c r="AV185" s="91"/>
      <c r="AX185" s="12" t="s">
        <v>137</v>
      </c>
      <c r="AY185" s="205">
        <f>AY75</f>
        <v>0.5</v>
      </c>
    </row>
    <row r="186" spans="1:51" s="12" customFormat="1" ht="29.25" customHeight="1">
      <c r="A186" s="12">
        <v>1</v>
      </c>
      <c r="B186" s="2">
        <v>1</v>
      </c>
      <c r="C186" s="2"/>
      <c r="D186" s="2">
        <v>1</v>
      </c>
      <c r="E186" s="2"/>
      <c r="F186" s="2">
        <v>1</v>
      </c>
      <c r="G186" s="2"/>
      <c r="M186" s="2" cm="1">
        <f t="array" ref="M186">INDEX(A186:L186,1,VLOOKUP($O$3,$P$224:$R$238,$R$223,))</f>
        <v>1</v>
      </c>
      <c r="N186" s="8"/>
      <c r="O186" s="307"/>
      <c r="P186" s="359"/>
      <c r="Q186" s="321"/>
      <c r="R186" s="322"/>
      <c r="S186" s="373"/>
      <c r="T186" s="374"/>
      <c r="U186" s="102"/>
      <c r="V186" s="231"/>
      <c r="W186" s="36"/>
      <c r="X186" s="29"/>
      <c r="Y186" s="29"/>
      <c r="Z186" s="29"/>
      <c r="AA186" s="29"/>
      <c r="AB186" s="29"/>
      <c r="AC186" s="30"/>
      <c r="AD186" s="103"/>
      <c r="AE186" s="104"/>
      <c r="AF186" s="303"/>
      <c r="AG186" s="105"/>
      <c r="AH186" s="106"/>
      <c r="AI186" s="207"/>
      <c r="AK186" s="107"/>
      <c r="AL186" s="107"/>
      <c r="AM186" s="107"/>
      <c r="AN186" s="91"/>
      <c r="AO186" s="91"/>
      <c r="AP186" s="91"/>
      <c r="AQ186" s="91"/>
      <c r="AR186" s="91"/>
      <c r="AS186" s="91"/>
      <c r="AT186" s="91"/>
      <c r="AU186" s="91"/>
      <c r="AV186" s="91"/>
    </row>
    <row r="187" spans="1:51" s="12" customFormat="1" ht="29.25" customHeight="1">
      <c r="A187" s="12">
        <v>1</v>
      </c>
      <c r="B187" s="2">
        <v>1</v>
      </c>
      <c r="C187" s="2"/>
      <c r="D187" s="2">
        <v>1</v>
      </c>
      <c r="E187" s="2"/>
      <c r="F187" s="2">
        <v>1</v>
      </c>
      <c r="G187" s="2"/>
      <c r="M187" s="2" cm="1">
        <f t="array" ref="M187">INDEX(A187:L187,1,VLOOKUP($O$3,$P$224:$R$238,$R$223,))</f>
        <v>1</v>
      </c>
      <c r="N187" s="8"/>
      <c r="O187" s="307"/>
      <c r="P187" s="359"/>
      <c r="Q187" s="321"/>
      <c r="R187" s="322"/>
      <c r="S187" s="166"/>
      <c r="T187" s="165" t="s">
        <v>138</v>
      </c>
      <c r="U187" s="102"/>
      <c r="V187" s="231"/>
      <c r="W187" s="36"/>
      <c r="X187" s="46" t="str">
        <f>IF($U187=0,"",IF($AG$60="-","-",$AY187))</f>
        <v/>
      </c>
      <c r="Y187" s="29"/>
      <c r="Z187" s="29"/>
      <c r="AA187" s="29"/>
      <c r="AB187" s="29"/>
      <c r="AC187" s="30"/>
      <c r="AD187" s="103"/>
      <c r="AE187" s="104"/>
      <c r="AF187" s="303"/>
      <c r="AG187" s="105"/>
      <c r="AH187" s="106"/>
      <c r="AI187" s="207"/>
      <c r="AK187" s="107"/>
      <c r="AL187" s="107"/>
      <c r="AM187" s="107"/>
      <c r="AN187" s="91"/>
      <c r="AO187" s="91"/>
      <c r="AP187" s="91"/>
      <c r="AQ187" s="91"/>
      <c r="AR187" s="91"/>
      <c r="AS187" s="91"/>
      <c r="AT187" s="91"/>
      <c r="AU187" s="91"/>
      <c r="AV187" s="91"/>
      <c r="AX187" s="12" t="s">
        <v>138</v>
      </c>
      <c r="AY187" s="205">
        <f>AY77</f>
        <v>0.5</v>
      </c>
    </row>
    <row r="188" spans="1:51" s="12" customFormat="1" ht="29.25" customHeight="1">
      <c r="A188" s="12">
        <v>1</v>
      </c>
      <c r="B188" s="2">
        <v>1</v>
      </c>
      <c r="C188" s="2"/>
      <c r="D188" s="2">
        <v>1</v>
      </c>
      <c r="E188" s="2"/>
      <c r="F188" s="2">
        <v>1</v>
      </c>
      <c r="G188" s="2"/>
      <c r="M188" s="2" cm="1">
        <f t="array" ref="M188">INDEX(A188:L188,1,VLOOKUP($O$3,$P$224:$R$238,$R$223,))</f>
        <v>1</v>
      </c>
      <c r="N188" s="8"/>
      <c r="O188" s="307"/>
      <c r="P188" s="359"/>
      <c r="Q188" s="321"/>
      <c r="R188" s="322"/>
      <c r="S188" s="166"/>
      <c r="T188" s="165" t="s">
        <v>139</v>
      </c>
      <c r="U188" s="102"/>
      <c r="V188" s="231"/>
      <c r="W188" s="36"/>
      <c r="X188" s="46" t="str">
        <f>IF($U188=0,"",IF($AG$60="-","-",$AY188))</f>
        <v/>
      </c>
      <c r="Y188" s="61"/>
      <c r="Z188" s="61"/>
      <c r="AA188" s="61"/>
      <c r="AB188" s="61"/>
      <c r="AC188" s="30"/>
      <c r="AD188" s="103"/>
      <c r="AE188" s="104"/>
      <c r="AF188" s="303"/>
      <c r="AG188" s="105"/>
      <c r="AH188" s="106"/>
      <c r="AI188" s="207"/>
      <c r="AK188" s="107"/>
      <c r="AL188" s="107"/>
      <c r="AM188" s="107"/>
      <c r="AN188" s="91"/>
      <c r="AO188" s="91"/>
      <c r="AP188" s="91"/>
      <c r="AQ188" s="91"/>
      <c r="AR188" s="91"/>
      <c r="AS188" s="91"/>
      <c r="AT188" s="91"/>
      <c r="AU188" s="91"/>
      <c r="AV188" s="91"/>
      <c r="AX188" s="12" t="s">
        <v>140</v>
      </c>
      <c r="AY188" s="205">
        <v>1</v>
      </c>
    </row>
    <row r="189" spans="1:51" s="12" customFormat="1" ht="29.25" customHeight="1">
      <c r="A189" s="12">
        <v>1</v>
      </c>
      <c r="B189" s="2">
        <v>1</v>
      </c>
      <c r="C189" s="2"/>
      <c r="D189" s="2">
        <v>1</v>
      </c>
      <c r="E189" s="2"/>
      <c r="F189" s="2">
        <v>1</v>
      </c>
      <c r="G189" s="2"/>
      <c r="M189" s="2" cm="1">
        <f t="array" ref="M189">INDEX(A189:L189,1,VLOOKUP($O$3,$P$224:$R$238,$R$223,))</f>
        <v>1</v>
      </c>
      <c r="N189" s="8"/>
      <c r="O189" s="307"/>
      <c r="P189" s="359"/>
      <c r="Q189" s="321"/>
      <c r="R189" s="322"/>
      <c r="S189" s="166"/>
      <c r="T189" s="108" t="s">
        <v>141</v>
      </c>
      <c r="U189" s="102"/>
      <c r="V189" s="231"/>
      <c r="W189" s="36"/>
      <c r="X189" s="61"/>
      <c r="Y189" s="61"/>
      <c r="Z189" s="61"/>
      <c r="AA189" s="61"/>
      <c r="AB189" s="61"/>
      <c r="AC189" s="30"/>
      <c r="AD189" s="103"/>
      <c r="AE189" s="104"/>
      <c r="AF189" s="303"/>
      <c r="AG189" s="105"/>
      <c r="AH189" s="106"/>
      <c r="AI189" s="207"/>
      <c r="AK189" s="107"/>
      <c r="AL189" s="107"/>
      <c r="AM189" s="107"/>
      <c r="AN189" s="91"/>
      <c r="AO189" s="91"/>
      <c r="AP189" s="91"/>
      <c r="AQ189" s="91"/>
      <c r="AR189" s="91"/>
      <c r="AS189" s="91"/>
      <c r="AT189" s="91"/>
      <c r="AU189" s="91"/>
      <c r="AV189" s="91"/>
    </row>
    <row r="190" spans="1:51" s="12" customFormat="1" ht="29.25" customHeight="1">
      <c r="A190" s="12">
        <v>1</v>
      </c>
      <c r="B190" s="2">
        <v>1</v>
      </c>
      <c r="C190" s="2"/>
      <c r="D190" s="2">
        <v>1</v>
      </c>
      <c r="E190" s="2"/>
      <c r="F190" s="2">
        <v>1</v>
      </c>
      <c r="G190" s="2"/>
      <c r="M190" s="2" cm="1">
        <f t="array" ref="M190">INDEX(A190:L190,1,VLOOKUP($O$3,$P$224:$R$238,$R$223,))</f>
        <v>1</v>
      </c>
      <c r="N190" s="8"/>
      <c r="O190" s="307"/>
      <c r="P190" s="359"/>
      <c r="Q190" s="321"/>
      <c r="R190" s="322"/>
      <c r="S190" s="373"/>
      <c r="T190" s="374"/>
      <c r="U190" s="102"/>
      <c r="V190" s="231"/>
      <c r="W190" s="36"/>
      <c r="X190" s="61"/>
      <c r="Y190" s="61"/>
      <c r="Z190" s="61"/>
      <c r="AA190" s="61"/>
      <c r="AB190" s="61"/>
      <c r="AC190" s="30"/>
      <c r="AD190" s="103"/>
      <c r="AE190" s="104"/>
      <c r="AF190" s="303"/>
      <c r="AG190" s="105"/>
      <c r="AH190" s="106"/>
      <c r="AI190" s="207"/>
      <c r="AK190" s="107"/>
      <c r="AL190" s="107"/>
      <c r="AM190" s="107"/>
      <c r="AN190" s="91"/>
      <c r="AO190" s="91"/>
      <c r="AP190" s="91"/>
      <c r="AQ190" s="91"/>
      <c r="AR190" s="91"/>
      <c r="AS190" s="91"/>
      <c r="AT190" s="91"/>
      <c r="AU190" s="91"/>
      <c r="AV190" s="91"/>
    </row>
    <row r="191" spans="1:51" s="12" customFormat="1" ht="29.25" customHeight="1">
      <c r="A191" s="12">
        <v>1</v>
      </c>
      <c r="B191" s="2">
        <v>1</v>
      </c>
      <c r="C191" s="2"/>
      <c r="D191" s="2">
        <v>1</v>
      </c>
      <c r="E191" s="2"/>
      <c r="F191" s="2">
        <v>1</v>
      </c>
      <c r="G191" s="2"/>
      <c r="M191" s="2" cm="1">
        <f t="array" ref="M191">INDEX(A191:L191,1,VLOOKUP($O$3,$P$224:$R$238,$R$223,))</f>
        <v>1</v>
      </c>
      <c r="N191" s="8"/>
      <c r="O191" s="307"/>
      <c r="P191" s="359"/>
      <c r="Q191" s="321"/>
      <c r="R191" s="322"/>
      <c r="S191" s="166"/>
      <c r="T191" s="165" t="s">
        <v>142</v>
      </c>
      <c r="U191" s="102"/>
      <c r="V191" s="231"/>
      <c r="W191" s="36"/>
      <c r="X191" s="61"/>
      <c r="Y191" s="61"/>
      <c r="Z191" s="61"/>
      <c r="AA191" s="61"/>
      <c r="AB191" s="61"/>
      <c r="AC191" s="30"/>
      <c r="AD191" s="103"/>
      <c r="AE191" s="104"/>
      <c r="AF191" s="303"/>
      <c r="AG191" s="105"/>
      <c r="AH191" s="106"/>
      <c r="AI191" s="207"/>
      <c r="AK191" s="107"/>
      <c r="AL191" s="107"/>
      <c r="AM191" s="107"/>
      <c r="AN191" s="91"/>
      <c r="AO191" s="91"/>
      <c r="AP191" s="91"/>
      <c r="AQ191" s="91"/>
      <c r="AR191" s="91"/>
      <c r="AS191" s="91"/>
      <c r="AT191" s="91"/>
      <c r="AU191" s="91"/>
      <c r="AV191" s="91"/>
    </row>
    <row r="192" spans="1:51" s="12" customFormat="1" ht="29.25" customHeight="1">
      <c r="A192" s="12">
        <v>1</v>
      </c>
      <c r="B192" s="2">
        <v>1</v>
      </c>
      <c r="C192" s="2"/>
      <c r="D192" s="2">
        <v>1</v>
      </c>
      <c r="E192" s="2"/>
      <c r="F192" s="2">
        <v>1</v>
      </c>
      <c r="G192" s="2"/>
      <c r="M192" s="2" cm="1">
        <f t="array" ref="M192">INDEX(A192:L192,1,VLOOKUP($O$3,$P$224:$R$238,$R$223,))</f>
        <v>1</v>
      </c>
      <c r="N192" s="8"/>
      <c r="O192" s="307"/>
      <c r="P192" s="359"/>
      <c r="Q192" s="321"/>
      <c r="R192" s="322"/>
      <c r="S192" s="166"/>
      <c r="T192" s="165" t="s">
        <v>143</v>
      </c>
      <c r="U192" s="102"/>
      <c r="V192" s="231"/>
      <c r="W192" s="36"/>
      <c r="X192" s="61"/>
      <c r="Y192" s="61"/>
      <c r="Z192" s="61"/>
      <c r="AA192" s="61"/>
      <c r="AB192" s="61"/>
      <c r="AC192" s="30"/>
      <c r="AD192" s="103"/>
      <c r="AE192" s="104"/>
      <c r="AF192" s="303"/>
      <c r="AG192" s="105"/>
      <c r="AH192" s="106"/>
      <c r="AI192" s="207"/>
      <c r="AK192" s="107"/>
      <c r="AL192" s="107"/>
      <c r="AM192" s="107"/>
      <c r="AN192" s="91"/>
      <c r="AO192" s="91"/>
      <c r="AP192" s="91"/>
      <c r="AQ192" s="91"/>
      <c r="AR192" s="91"/>
      <c r="AS192" s="91"/>
      <c r="AT192" s="91"/>
      <c r="AU192" s="91"/>
      <c r="AV192" s="91"/>
    </row>
    <row r="193" spans="1:58" s="12" customFormat="1" ht="29.25" customHeight="1">
      <c r="A193" s="12">
        <v>1</v>
      </c>
      <c r="B193" s="2">
        <v>1</v>
      </c>
      <c r="C193" s="2"/>
      <c r="D193" s="2">
        <v>1</v>
      </c>
      <c r="E193" s="2"/>
      <c r="F193" s="2">
        <v>1</v>
      </c>
      <c r="G193" s="2"/>
      <c r="M193" s="2" cm="1">
        <f t="array" ref="M193">INDEX(A193:L193,1,VLOOKUP($O$3,$P$224:$R$238,$R$223,))</f>
        <v>1</v>
      </c>
      <c r="N193" s="8"/>
      <c r="O193" s="307"/>
      <c r="P193" s="359"/>
      <c r="Q193" s="321"/>
      <c r="R193" s="322"/>
      <c r="S193" s="166"/>
      <c r="T193" s="108" t="s">
        <v>144</v>
      </c>
      <c r="U193" s="102"/>
      <c r="V193" s="231"/>
      <c r="W193" s="36"/>
      <c r="X193" s="61"/>
      <c r="Y193" s="61"/>
      <c r="Z193" s="61"/>
      <c r="AA193" s="61"/>
      <c r="AB193" s="61"/>
      <c r="AC193" s="30"/>
      <c r="AD193" s="103"/>
      <c r="AE193" s="104"/>
      <c r="AF193" s="303"/>
      <c r="AG193" s="105"/>
      <c r="AH193" s="106"/>
      <c r="AI193" s="207"/>
      <c r="AK193" s="107"/>
      <c r="AL193" s="107"/>
      <c r="AM193" s="107"/>
      <c r="AN193" s="91"/>
      <c r="AO193" s="91"/>
      <c r="AP193" s="91"/>
      <c r="AQ193" s="91"/>
      <c r="AR193" s="91"/>
      <c r="AS193" s="91"/>
      <c r="AT193" s="91"/>
      <c r="AU193" s="91"/>
      <c r="AV193" s="91"/>
    </row>
    <row r="194" spans="1:58" s="12" customFormat="1" ht="29.25" customHeight="1">
      <c r="A194" s="12">
        <v>1</v>
      </c>
      <c r="B194" s="2">
        <v>1</v>
      </c>
      <c r="C194" s="2"/>
      <c r="D194" s="2">
        <v>1</v>
      </c>
      <c r="E194" s="2"/>
      <c r="F194" s="2">
        <v>1</v>
      </c>
      <c r="G194" s="2"/>
      <c r="M194" s="2" cm="1">
        <f t="array" ref="M194">INDEX(A194:L194,1,VLOOKUP($O$3,$P$224:$R$238,$R$223,))</f>
        <v>1</v>
      </c>
      <c r="N194" s="8"/>
      <c r="O194" s="307"/>
      <c r="P194" s="359"/>
      <c r="Q194" s="321"/>
      <c r="R194" s="322"/>
      <c r="S194" s="373"/>
      <c r="T194" s="374"/>
      <c r="U194" s="102"/>
      <c r="V194" s="231"/>
      <c r="W194" s="36"/>
      <c r="X194" s="61"/>
      <c r="Y194" s="61"/>
      <c r="Z194" s="61"/>
      <c r="AA194" s="61"/>
      <c r="AB194" s="61"/>
      <c r="AC194" s="30"/>
      <c r="AD194" s="103"/>
      <c r="AE194" s="104"/>
      <c r="AF194" s="303"/>
      <c r="AG194" s="105"/>
      <c r="AH194" s="106"/>
      <c r="AI194" s="207"/>
      <c r="AK194" s="107"/>
      <c r="AL194" s="107"/>
      <c r="AM194" s="107"/>
      <c r="AN194" s="91"/>
      <c r="AO194" s="91"/>
      <c r="AP194" s="91"/>
      <c r="AQ194" s="91"/>
      <c r="AR194" s="91"/>
      <c r="AS194" s="91"/>
      <c r="AT194" s="91"/>
      <c r="AU194" s="91"/>
      <c r="AV194" s="91"/>
    </row>
    <row r="195" spans="1:58" s="12" customFormat="1" ht="29.25" customHeight="1">
      <c r="A195" s="12">
        <v>1</v>
      </c>
      <c r="B195" s="2">
        <v>1</v>
      </c>
      <c r="C195" s="2"/>
      <c r="D195" s="2">
        <v>1</v>
      </c>
      <c r="E195" s="2"/>
      <c r="F195" s="2">
        <v>1</v>
      </c>
      <c r="G195" s="2"/>
      <c r="M195" s="2" cm="1">
        <f t="array" ref="M195">INDEX(A195:L195,1,VLOOKUP($O$3,$P$224:$R$238,$R$223,))</f>
        <v>1</v>
      </c>
      <c r="N195" s="8"/>
      <c r="O195" s="307"/>
      <c r="P195" s="359"/>
      <c r="Q195" s="321"/>
      <c r="R195" s="322"/>
      <c r="S195" s="166"/>
      <c r="T195" s="108" t="s">
        <v>145</v>
      </c>
      <c r="U195" s="102"/>
      <c r="V195" s="231"/>
      <c r="W195" s="36"/>
      <c r="X195" s="61"/>
      <c r="Y195" s="61"/>
      <c r="Z195" s="61"/>
      <c r="AA195" s="61"/>
      <c r="AB195" s="61"/>
      <c r="AC195" s="30"/>
      <c r="AD195" s="103"/>
      <c r="AE195" s="104"/>
      <c r="AF195" s="303"/>
      <c r="AG195" s="105"/>
      <c r="AH195" s="106"/>
      <c r="AI195" s="207"/>
      <c r="AK195" s="107"/>
      <c r="AL195" s="107"/>
      <c r="AM195" s="107"/>
      <c r="AN195" s="91"/>
      <c r="AO195" s="91"/>
      <c r="AP195" s="91"/>
      <c r="AQ195" s="91"/>
      <c r="AR195" s="91"/>
      <c r="AS195" s="91"/>
      <c r="AT195" s="91"/>
      <c r="AU195" s="91"/>
      <c r="AV195" s="91"/>
    </row>
    <row r="196" spans="1:58" s="12" customFormat="1" ht="29.25" customHeight="1">
      <c r="A196" s="12">
        <v>1</v>
      </c>
      <c r="B196" s="2">
        <v>1</v>
      </c>
      <c r="C196" s="2"/>
      <c r="D196" s="2">
        <v>1</v>
      </c>
      <c r="E196" s="2"/>
      <c r="F196" s="2">
        <v>1</v>
      </c>
      <c r="G196" s="2"/>
      <c r="M196" s="2" cm="1">
        <f t="array" ref="M196">INDEX(A196:L196,1,VLOOKUP($O$3,$P$224:$R$238,$R$223,))</f>
        <v>1</v>
      </c>
      <c r="N196" s="8"/>
      <c r="O196" s="307"/>
      <c r="P196" s="359"/>
      <c r="Q196" s="321"/>
      <c r="R196" s="322"/>
      <c r="S196" s="166"/>
      <c r="T196" s="108" t="s">
        <v>146</v>
      </c>
      <c r="U196" s="102"/>
      <c r="V196" s="231"/>
      <c r="W196" s="36"/>
      <c r="X196" s="61"/>
      <c r="Y196" s="61"/>
      <c r="Z196" s="61"/>
      <c r="AA196" s="61"/>
      <c r="AB196" s="61"/>
      <c r="AC196" s="30"/>
      <c r="AD196" s="103"/>
      <c r="AE196" s="104"/>
      <c r="AF196" s="303"/>
      <c r="AG196" s="105"/>
      <c r="AH196" s="106"/>
      <c r="AI196" s="207"/>
      <c r="AK196" s="107"/>
      <c r="AL196" s="107"/>
      <c r="AM196" s="107"/>
      <c r="AN196" s="91"/>
      <c r="AO196" s="91"/>
      <c r="AP196" s="91"/>
      <c r="AQ196" s="91"/>
      <c r="AR196" s="91"/>
      <c r="AS196" s="91"/>
      <c r="AT196" s="91"/>
      <c r="AU196" s="91"/>
      <c r="AV196" s="91"/>
    </row>
    <row r="197" spans="1:58" s="12" customFormat="1" ht="29.25" customHeight="1">
      <c r="A197" s="12">
        <v>1</v>
      </c>
      <c r="B197" s="2">
        <v>1</v>
      </c>
      <c r="C197" s="2"/>
      <c r="D197" s="2">
        <v>1</v>
      </c>
      <c r="E197" s="2"/>
      <c r="F197" s="2">
        <v>1</v>
      </c>
      <c r="G197" s="2"/>
      <c r="M197" s="2" cm="1">
        <f t="array" ref="M197">INDEX(A197:L197,1,VLOOKUP($O$3,$P$224:$R$238,$R$223,))</f>
        <v>1</v>
      </c>
      <c r="N197" s="8"/>
      <c r="O197" s="307"/>
      <c r="P197" s="359"/>
      <c r="Q197" s="321"/>
      <c r="R197" s="322"/>
      <c r="S197" s="166"/>
      <c r="T197" s="108" t="s">
        <v>147</v>
      </c>
      <c r="U197" s="102"/>
      <c r="V197" s="231"/>
      <c r="W197" s="36"/>
      <c r="X197" s="61"/>
      <c r="Y197" s="61"/>
      <c r="Z197" s="61"/>
      <c r="AA197" s="61"/>
      <c r="AB197" s="61"/>
      <c r="AC197" s="30"/>
      <c r="AD197" s="103"/>
      <c r="AE197" s="104"/>
      <c r="AF197" s="303"/>
      <c r="AG197" s="105"/>
      <c r="AH197" s="106"/>
      <c r="AI197" s="207"/>
      <c r="AK197" s="107"/>
      <c r="AL197" s="107"/>
      <c r="AM197" s="107"/>
      <c r="AN197" s="91"/>
      <c r="AO197" s="91"/>
      <c r="AP197" s="91"/>
      <c r="AQ197" s="91"/>
      <c r="AR197" s="91"/>
      <c r="AS197" s="91"/>
      <c r="AT197" s="91"/>
      <c r="AU197" s="91"/>
      <c r="AV197" s="91"/>
    </row>
    <row r="198" spans="1:58" s="12" customFormat="1" ht="29.25" customHeight="1">
      <c r="A198" s="12">
        <v>1</v>
      </c>
      <c r="B198" s="2">
        <v>1</v>
      </c>
      <c r="C198" s="2"/>
      <c r="D198" s="2">
        <v>1</v>
      </c>
      <c r="E198" s="2"/>
      <c r="F198" s="2">
        <v>1</v>
      </c>
      <c r="G198" s="2"/>
      <c r="M198" s="2" cm="1">
        <f t="array" ref="M198">INDEX(A198:L198,1,VLOOKUP($O$3,$P$224:$R$238,$R$223,))</f>
        <v>1</v>
      </c>
      <c r="N198" s="8"/>
      <c r="O198" s="307"/>
      <c r="P198" s="359"/>
      <c r="Q198" s="321"/>
      <c r="R198" s="322"/>
      <c r="S198" s="166"/>
      <c r="T198" s="108" t="s">
        <v>148</v>
      </c>
      <c r="U198" s="102"/>
      <c r="V198" s="231"/>
      <c r="W198" s="36" t="str">
        <f>IF(AG170="-","","右欄に配点に対する比率を記載")</f>
        <v>右欄に配点に対する比率を記載</v>
      </c>
      <c r="X198" s="167"/>
      <c r="Y198" s="61"/>
      <c r="Z198" s="61"/>
      <c r="AA198" s="61"/>
      <c r="AB198" s="61"/>
      <c r="AC198" s="30"/>
      <c r="AD198" s="103"/>
      <c r="AE198" s="104"/>
      <c r="AF198" s="303"/>
      <c r="AG198" s="105"/>
      <c r="AH198" s="106"/>
      <c r="AI198" s="207"/>
      <c r="AK198" s="107"/>
      <c r="AL198" s="107"/>
      <c r="AM198" s="107"/>
      <c r="AN198" s="91"/>
      <c r="AO198" s="91"/>
      <c r="AP198" s="91"/>
      <c r="AQ198" s="91"/>
      <c r="AR198" s="91"/>
      <c r="AS198" s="91"/>
      <c r="AT198" s="91"/>
      <c r="AU198" s="91"/>
      <c r="AV198" s="91"/>
    </row>
    <row r="199" spans="1:58" s="12" customFormat="1" ht="29.25" customHeight="1">
      <c r="A199" s="12">
        <v>1</v>
      </c>
      <c r="B199" s="2">
        <v>1</v>
      </c>
      <c r="C199" s="2"/>
      <c r="D199" s="2">
        <v>1</v>
      </c>
      <c r="E199" s="2"/>
      <c r="F199" s="2">
        <v>1</v>
      </c>
      <c r="G199" s="2"/>
      <c r="M199" s="2" cm="1">
        <f t="array" ref="M199">INDEX(A199:L199,1,VLOOKUP($O$3,$P$224:$R$238,$R$223,))</f>
        <v>1</v>
      </c>
      <c r="N199" s="8"/>
      <c r="O199" s="307"/>
      <c r="P199" s="359"/>
      <c r="Q199" s="321"/>
      <c r="R199" s="322"/>
      <c r="S199" s="373"/>
      <c r="T199" s="374"/>
      <c r="U199" s="102"/>
      <c r="V199" s="231"/>
      <c r="W199" s="36"/>
      <c r="X199" s="61"/>
      <c r="Y199" s="61"/>
      <c r="Z199" s="61"/>
      <c r="AA199" s="61"/>
      <c r="AB199" s="61"/>
      <c r="AC199" s="30"/>
      <c r="AD199" s="103"/>
      <c r="AE199" s="104"/>
      <c r="AF199" s="303"/>
      <c r="AG199" s="105"/>
      <c r="AH199" s="106"/>
      <c r="AI199" s="207"/>
      <c r="AK199" s="107"/>
      <c r="AL199" s="107"/>
      <c r="AM199" s="107"/>
      <c r="AN199" s="91"/>
      <c r="AO199" s="91"/>
      <c r="AP199" s="91"/>
      <c r="AQ199" s="91"/>
      <c r="AR199" s="91"/>
      <c r="AS199" s="91"/>
      <c r="AT199" s="91"/>
      <c r="AU199" s="91"/>
      <c r="AV199" s="91"/>
    </row>
    <row r="200" spans="1:58" s="12" customFormat="1" ht="29.25" customHeight="1">
      <c r="A200" s="12">
        <v>1</v>
      </c>
      <c r="B200" s="2">
        <v>1</v>
      </c>
      <c r="C200" s="2"/>
      <c r="D200" s="2">
        <v>1</v>
      </c>
      <c r="E200" s="2"/>
      <c r="F200" s="2">
        <v>1</v>
      </c>
      <c r="G200" s="2"/>
      <c r="M200" s="2" cm="1">
        <f t="array" ref="M200">INDEX(A200:L200,1,VLOOKUP($O$3,$P$224:$R$238,$R$223,))</f>
        <v>1</v>
      </c>
      <c r="N200" s="8"/>
      <c r="O200" s="307"/>
      <c r="P200" s="359"/>
      <c r="Q200" s="323"/>
      <c r="R200" s="324"/>
      <c r="S200" s="168"/>
      <c r="T200" s="169" t="s">
        <v>96</v>
      </c>
      <c r="U200" s="102"/>
      <c r="V200" s="231"/>
      <c r="W200" s="36"/>
      <c r="X200" s="61"/>
      <c r="Y200" s="61"/>
      <c r="Z200" s="61"/>
      <c r="AA200" s="61"/>
      <c r="AB200" s="61"/>
      <c r="AC200" s="30"/>
      <c r="AD200" s="29"/>
      <c r="AE200" s="104"/>
      <c r="AF200" s="303"/>
      <c r="AG200" s="105"/>
      <c r="AH200" s="106"/>
      <c r="AI200" s="207"/>
      <c r="AK200" s="107"/>
      <c r="AL200" s="107"/>
      <c r="AM200" s="107"/>
      <c r="AN200" s="91"/>
      <c r="AO200" s="91"/>
      <c r="AP200" s="91"/>
      <c r="AQ200" s="91"/>
      <c r="AR200" s="91"/>
      <c r="AS200" s="91"/>
      <c r="AT200" s="91"/>
      <c r="AU200" s="91"/>
      <c r="AV200" s="91"/>
    </row>
    <row r="201" spans="1:58" s="12" customFormat="1" ht="29.25" customHeight="1">
      <c r="A201" s="12">
        <v>1</v>
      </c>
      <c r="B201" s="2">
        <v>1</v>
      </c>
      <c r="C201" s="2"/>
      <c r="D201" s="2">
        <v>1</v>
      </c>
      <c r="E201" s="2"/>
      <c r="F201" s="2">
        <v>1</v>
      </c>
      <c r="G201" s="2"/>
      <c r="M201" s="2" cm="1">
        <f t="array" ref="M201">INDEX(A201:L201,1,VLOOKUP($O$3,$P$224:$R$238,$R$223,))</f>
        <v>1</v>
      </c>
      <c r="N201" s="8"/>
      <c r="O201" s="307"/>
      <c r="P201" s="359"/>
      <c r="Q201" s="309" t="s">
        <v>149</v>
      </c>
      <c r="R201" s="310"/>
      <c r="S201" s="109"/>
      <c r="T201" s="110" t="s">
        <v>150</v>
      </c>
      <c r="U201" s="111"/>
      <c r="V201" s="235"/>
      <c r="W201" s="112"/>
      <c r="X201" s="61"/>
      <c r="Y201" s="61"/>
      <c r="Z201" s="61"/>
      <c r="AA201" s="61"/>
      <c r="AB201" s="61"/>
      <c r="AC201" s="30"/>
      <c r="AD201" s="113"/>
      <c r="AE201" s="114"/>
      <c r="AF201" s="303"/>
      <c r="AG201" s="105"/>
      <c r="AH201" s="106"/>
      <c r="AI201" s="207"/>
      <c r="AK201" s="107"/>
      <c r="AL201" s="107"/>
      <c r="AM201" s="107"/>
      <c r="AN201" s="91"/>
      <c r="AO201" s="91"/>
      <c r="AP201" s="91"/>
      <c r="AQ201" s="91"/>
      <c r="AR201" s="91"/>
      <c r="AS201" s="91"/>
      <c r="AT201" s="91"/>
      <c r="AU201" s="91"/>
      <c r="AV201" s="91"/>
    </row>
    <row r="202" spans="1:58" s="12" customFormat="1" ht="29.25" customHeight="1">
      <c r="A202" s="12">
        <v>1</v>
      </c>
      <c r="B202" s="2">
        <v>1</v>
      </c>
      <c r="C202" s="2"/>
      <c r="D202" s="2">
        <v>1</v>
      </c>
      <c r="E202" s="2"/>
      <c r="F202" s="2">
        <v>1</v>
      </c>
      <c r="G202" s="2"/>
      <c r="M202" s="2" cm="1">
        <f t="array" ref="M202">INDEX(A202:L202,1,VLOOKUP($O$3,$P$224:$R$238,$R$223,))</f>
        <v>1</v>
      </c>
      <c r="N202" s="8"/>
      <c r="O202" s="308"/>
      <c r="P202" s="364"/>
      <c r="Q202" s="313"/>
      <c r="R202" s="314"/>
      <c r="S202" s="164"/>
      <c r="T202" s="169" t="s">
        <v>151</v>
      </c>
      <c r="U202" s="111"/>
      <c r="V202" s="235"/>
      <c r="W202" s="112"/>
      <c r="X202" s="170"/>
      <c r="Y202" s="170"/>
      <c r="Z202" s="170"/>
      <c r="AA202" s="170"/>
      <c r="AB202" s="170"/>
      <c r="AC202" s="171"/>
      <c r="AD202" s="172"/>
      <c r="AE202" s="114"/>
      <c r="AF202" s="303"/>
      <c r="AG202" s="173"/>
      <c r="AH202" s="115"/>
      <c r="AI202" s="208"/>
      <c r="AK202" s="116"/>
      <c r="AL202" s="116"/>
      <c r="AM202" s="116"/>
      <c r="AN202" s="93"/>
      <c r="AO202" s="93"/>
      <c r="AP202" s="93"/>
      <c r="AQ202" s="93"/>
      <c r="AR202" s="93"/>
      <c r="AS202" s="93"/>
      <c r="AT202" s="93"/>
      <c r="AU202" s="93"/>
      <c r="AV202" s="93"/>
    </row>
    <row r="203" spans="1:58" s="12" customFormat="1" ht="3.75" customHeight="1">
      <c r="A203" s="12">
        <v>1</v>
      </c>
      <c r="B203" s="2">
        <v>1</v>
      </c>
      <c r="C203" s="2"/>
      <c r="D203" s="2">
        <v>1</v>
      </c>
      <c r="E203" s="2"/>
      <c r="F203" s="2">
        <v>1</v>
      </c>
      <c r="G203" s="2"/>
      <c r="M203" s="2" cm="1">
        <f t="array" ref="M203">INDEX(A203:L203,1,VLOOKUP($O$3,$P$224:$R$238,$R$223,))</f>
        <v>1</v>
      </c>
      <c r="N203" s="8"/>
      <c r="O203" s="8"/>
      <c r="P203" s="79"/>
      <c r="Q203" s="117"/>
      <c r="R203" s="117"/>
      <c r="S203" s="118"/>
      <c r="T203" s="119"/>
      <c r="U203" s="118"/>
      <c r="V203" s="233"/>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customHeight="1">
      <c r="A204" s="12">
        <v>1</v>
      </c>
      <c r="B204" s="2">
        <v>1</v>
      </c>
      <c r="D204" s="2">
        <v>1</v>
      </c>
      <c r="F204" s="2">
        <v>1</v>
      </c>
      <c r="H204" s="12"/>
      <c r="I204" s="12"/>
      <c r="J204" s="12"/>
      <c r="K204" s="12"/>
      <c r="L204" s="12"/>
      <c r="M204" s="2" cm="1">
        <f t="array" ref="M204">INDEX(A204:L204,1,VLOOKUP($O$3,$P$224:$R$238,$R$223,))</f>
        <v>1</v>
      </c>
      <c r="N204" s="8"/>
      <c r="O204" s="245" t="s">
        <v>171</v>
      </c>
      <c r="P204" s="356" t="s">
        <v>152</v>
      </c>
      <c r="Q204" s="248" t="s">
        <v>42</v>
      </c>
      <c r="R204" s="249"/>
      <c r="S204" s="357"/>
      <c r="T204" s="358"/>
      <c r="U204" s="26"/>
      <c r="V204" s="229"/>
      <c r="W204" s="27" t="s">
        <v>43</v>
      </c>
      <c r="X204" s="28"/>
      <c r="Y204" s="29"/>
      <c r="Z204" s="29"/>
      <c r="AA204" s="29"/>
      <c r="AB204" s="29"/>
      <c r="AC204" s="30"/>
      <c r="AD204" s="29"/>
      <c r="AE204" s="31" t="str">
        <f>IF($U204="","",IF($X204=1,"適","不適"))</f>
        <v/>
      </c>
      <c r="AF204" s="342" t="s">
        <v>176</v>
      </c>
      <c r="AG204" s="201"/>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customHeight="1">
      <c r="A205" s="12">
        <v>1</v>
      </c>
      <c r="B205" s="2">
        <v>1</v>
      </c>
      <c r="D205" s="2">
        <v>1</v>
      </c>
      <c r="F205" s="2">
        <v>1</v>
      </c>
      <c r="H205" s="12"/>
      <c r="I205" s="12"/>
      <c r="J205" s="12"/>
      <c r="K205" s="12"/>
      <c r="L205" s="12"/>
      <c r="M205" s="2" cm="1">
        <f t="array" ref="M205">INDEX(A205:L205,1,VLOOKUP($O$3,$P$224:$R$238,$R$223,))</f>
        <v>1</v>
      </c>
      <c r="N205" s="8"/>
      <c r="O205" s="246"/>
      <c r="P205" s="359"/>
      <c r="Q205" s="248" t="s">
        <v>45</v>
      </c>
      <c r="R205" s="249"/>
      <c r="S205" s="357"/>
      <c r="T205" s="358"/>
      <c r="U205" s="26"/>
      <c r="V205" s="229"/>
      <c r="W205" s="36"/>
      <c r="X205" s="37" t="str">
        <f>IF(X206=1,0,"")</f>
        <v/>
      </c>
      <c r="Y205" s="30"/>
      <c r="Z205" s="37" t="str">
        <f>IF(Z206=1,$BA205,"")</f>
        <v/>
      </c>
      <c r="AA205" s="38"/>
      <c r="AB205" s="37" t="str">
        <f>IF(AB206=1,$BC205,"")</f>
        <v/>
      </c>
      <c r="AC205" s="38"/>
      <c r="AD205" s="37" t="str">
        <f>IF(AD206=1,$BE205,"")</f>
        <v/>
      </c>
      <c r="AE205" s="25"/>
      <c r="AF205" s="342"/>
      <c r="AG205" s="202" t="str" cm="1">
        <f t="array" ref="AG205">IF($AI$15="","","("&amp;INDEX($AK205:$AV205,1,VLOOKUP($O$3,$P$224:$R$238,3,))&amp;")")</f>
        <v>(5)</v>
      </c>
      <c r="AH205" s="40"/>
      <c r="AI205" s="40"/>
      <c r="AK205" s="35"/>
      <c r="AL205" s="35">
        <v>10</v>
      </c>
      <c r="AM205" s="35" t="s">
        <v>44</v>
      </c>
      <c r="AN205" s="35">
        <v>5</v>
      </c>
      <c r="AO205" s="35" t="s">
        <v>44</v>
      </c>
      <c r="AP205" s="35">
        <v>5</v>
      </c>
      <c r="AQ205" s="35" t="s">
        <v>44</v>
      </c>
      <c r="AR205" s="35" t="s">
        <v>44</v>
      </c>
      <c r="AS205" s="35" t="s">
        <v>44</v>
      </c>
      <c r="AT205" s="35" t="s">
        <v>44</v>
      </c>
      <c r="AU205" s="35" t="s">
        <v>44</v>
      </c>
      <c r="AV205" s="35" t="s">
        <v>44</v>
      </c>
      <c r="BA205" s="2">
        <f>BA$17</f>
        <v>0.25</v>
      </c>
      <c r="BC205" s="140">
        <f>BC$17</f>
        <v>0.5</v>
      </c>
      <c r="BE205" s="140">
        <f>BE$17</f>
        <v>1</v>
      </c>
    </row>
    <row r="206" spans="1:58" s="2" customFormat="1" ht="41.25" customHeight="1">
      <c r="A206" s="12">
        <v>1</v>
      </c>
      <c r="B206" s="2">
        <v>1</v>
      </c>
      <c r="D206" s="2">
        <v>1</v>
      </c>
      <c r="F206" s="2">
        <v>1</v>
      </c>
      <c r="H206" s="12"/>
      <c r="I206" s="12"/>
      <c r="J206" s="12"/>
      <c r="K206" s="12"/>
      <c r="L206" s="12"/>
      <c r="M206" s="2" cm="1">
        <f t="array" ref="M206">INDEX(A206:L206,1,VLOOKUP($O$3,$P$224:$R$238,$R$223,))</f>
        <v>1</v>
      </c>
      <c r="N206" s="8"/>
      <c r="O206" s="246"/>
      <c r="P206" s="359"/>
      <c r="Q206" s="248" t="s">
        <v>46</v>
      </c>
      <c r="R206" s="249"/>
      <c r="S206" s="360"/>
      <c r="T206" s="361"/>
      <c r="U206" s="26"/>
      <c r="V206" s="229"/>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342"/>
      <c r="AG206" s="209"/>
      <c r="AH206" s="40"/>
      <c r="AI206" s="40"/>
      <c r="AK206" s="48"/>
      <c r="AL206" s="48"/>
      <c r="AM206" s="48"/>
      <c r="AN206" s="49"/>
      <c r="AO206" s="49"/>
      <c r="AP206" s="49"/>
      <c r="AQ206" s="49"/>
      <c r="AR206" s="49"/>
      <c r="AS206" s="49"/>
      <c r="AT206" s="49"/>
      <c r="AU206" s="49"/>
      <c r="AV206" s="49"/>
      <c r="AX206" s="2" t="s">
        <v>47</v>
      </c>
      <c r="AY206" s="2">
        <f>AY$18</f>
        <v>16</v>
      </c>
      <c r="AZ206" s="2" t="s">
        <v>48</v>
      </c>
      <c r="BA206" s="2">
        <f>BA$18</f>
        <v>11</v>
      </c>
      <c r="BB206" s="2" t="s">
        <v>48</v>
      </c>
      <c r="BC206" s="2">
        <f>BC$18</f>
        <v>6</v>
      </c>
      <c r="BD206" s="2" t="s">
        <v>48</v>
      </c>
      <c r="BE206" s="2">
        <f>BE$18</f>
        <v>4</v>
      </c>
      <c r="BF206" s="2" t="s">
        <v>48</v>
      </c>
    </row>
    <row r="207" spans="1:58" s="2" customFormat="1" ht="29.25" customHeight="1">
      <c r="A207" s="12">
        <v>1</v>
      </c>
      <c r="B207" s="2">
        <v>1</v>
      </c>
      <c r="D207" s="2">
        <v>1</v>
      </c>
      <c r="F207" s="2">
        <v>1</v>
      </c>
      <c r="H207" s="12"/>
      <c r="I207" s="12"/>
      <c r="J207" s="12"/>
      <c r="K207" s="12"/>
      <c r="L207" s="12"/>
      <c r="M207" s="2" cm="1">
        <f t="array" ref="M207">INDEX(A207:L207,1,VLOOKUP($O$3,$P$224:$R$238,$R$223,))</f>
        <v>1</v>
      </c>
      <c r="N207" s="8"/>
      <c r="O207" s="246"/>
      <c r="P207" s="359"/>
      <c r="Q207" s="250" t="s">
        <v>49</v>
      </c>
      <c r="R207" s="251"/>
      <c r="S207" s="50"/>
      <c r="T207" s="51" t="s">
        <v>50</v>
      </c>
      <c r="U207" s="52"/>
      <c r="V207" s="231"/>
      <c r="W207" s="36"/>
      <c r="X207" s="38"/>
      <c r="Y207" s="228" t="str">
        <f>IF($U207="","",$AY207)</f>
        <v/>
      </c>
      <c r="Z207" s="175"/>
      <c r="AA207" s="175"/>
      <c r="AB207" s="175"/>
      <c r="AC207" s="30"/>
      <c r="AD207" s="29"/>
      <c r="AE207" s="25"/>
      <c r="AF207" s="342"/>
      <c r="AG207" s="209"/>
      <c r="AH207" s="40"/>
      <c r="AI207" s="40"/>
      <c r="AK207" s="48"/>
      <c r="AL207" s="48"/>
      <c r="AM207" s="48"/>
      <c r="AN207" s="49"/>
      <c r="AO207" s="49"/>
      <c r="AP207" s="49"/>
      <c r="AQ207" s="49"/>
      <c r="AR207" s="49"/>
      <c r="AS207" s="49"/>
      <c r="AT207" s="49"/>
      <c r="AU207" s="49"/>
      <c r="AV207" s="49"/>
      <c r="AX207" s="2" t="s">
        <v>51</v>
      </c>
      <c r="AY207" s="140">
        <f>AY$19</f>
        <v>1</v>
      </c>
    </row>
    <row r="208" spans="1:58" s="2" customFormat="1" ht="29.25" customHeight="1">
      <c r="A208" s="12">
        <v>1</v>
      </c>
      <c r="B208" s="2">
        <v>1</v>
      </c>
      <c r="D208" s="2">
        <v>1</v>
      </c>
      <c r="F208" s="2">
        <v>1</v>
      </c>
      <c r="H208" s="12"/>
      <c r="I208" s="12"/>
      <c r="J208" s="12"/>
      <c r="K208" s="12"/>
      <c r="L208" s="12"/>
      <c r="M208" s="2" cm="1">
        <f t="array" ref="M208">INDEX(A208:L208,1,VLOOKUP($O$3,$P$224:$R$238,$R$223,))</f>
        <v>1</v>
      </c>
      <c r="N208" s="8"/>
      <c r="O208" s="246"/>
      <c r="P208" s="359"/>
      <c r="Q208" s="257"/>
      <c r="R208" s="258"/>
      <c r="S208" s="50"/>
      <c r="T208" s="51" t="s">
        <v>52</v>
      </c>
      <c r="U208" s="52"/>
      <c r="V208" s="231"/>
      <c r="W208" s="36"/>
      <c r="X208" s="38"/>
      <c r="Y208" s="228" t="str">
        <f>IF($U208="","",$AY208)</f>
        <v/>
      </c>
      <c r="Z208" s="175"/>
      <c r="AA208" s="175"/>
      <c r="AB208" s="175"/>
      <c r="AC208" s="30"/>
      <c r="AD208" s="29"/>
      <c r="AE208" s="25"/>
      <c r="AF208" s="342"/>
      <c r="AG208" s="209"/>
      <c r="AH208" s="40"/>
      <c r="AI208" s="40"/>
      <c r="AK208" s="48"/>
      <c r="AL208" s="48"/>
      <c r="AM208" s="48"/>
      <c r="AN208" s="49"/>
      <c r="AO208" s="49"/>
      <c r="AP208" s="49"/>
      <c r="AQ208" s="49"/>
      <c r="AR208" s="49"/>
      <c r="AS208" s="49"/>
      <c r="AT208" s="49"/>
      <c r="AU208" s="49"/>
      <c r="AV208" s="49"/>
      <c r="AX208" s="2" t="s">
        <v>53</v>
      </c>
      <c r="AY208" s="140">
        <f>AY$20</f>
        <v>1</v>
      </c>
    </row>
    <row r="209" spans="1:51" s="2" customFormat="1" ht="29.25" customHeight="1">
      <c r="A209" s="12">
        <v>1</v>
      </c>
      <c r="B209" s="2">
        <v>1</v>
      </c>
      <c r="D209" s="2">
        <v>1</v>
      </c>
      <c r="F209" s="2">
        <v>1</v>
      </c>
      <c r="H209" s="12"/>
      <c r="I209" s="12"/>
      <c r="J209" s="12"/>
      <c r="K209" s="12"/>
      <c r="L209" s="12"/>
      <c r="M209" s="2" cm="1">
        <f t="array" ref="M209">INDEX(A209:L209,1,VLOOKUP($O$3,$P$224:$R$238,$R$223,))</f>
        <v>1</v>
      </c>
      <c r="N209" s="8"/>
      <c r="O209" s="246"/>
      <c r="P209" s="359"/>
      <c r="Q209" s="257"/>
      <c r="R209" s="258"/>
      <c r="S209" s="50"/>
      <c r="T209" s="51" t="s">
        <v>54</v>
      </c>
      <c r="U209" s="52"/>
      <c r="V209" s="231"/>
      <c r="W209" s="36"/>
      <c r="X209" s="38"/>
      <c r="Y209" s="228" t="str">
        <f>IF($U209="","",$AY209)</f>
        <v/>
      </c>
      <c r="Z209" s="175"/>
      <c r="AA209" s="175"/>
      <c r="AB209" s="175"/>
      <c r="AC209" s="30"/>
      <c r="AD209" s="29"/>
      <c r="AE209" s="25"/>
      <c r="AF209" s="342"/>
      <c r="AG209" s="209"/>
      <c r="AH209" s="40"/>
      <c r="AI209" s="40"/>
      <c r="AK209" s="48"/>
      <c r="AL209" s="48"/>
      <c r="AM209" s="48"/>
      <c r="AN209" s="49"/>
      <c r="AO209" s="49"/>
      <c r="AP209" s="49"/>
      <c r="AQ209" s="49"/>
      <c r="AR209" s="49"/>
      <c r="AS209" s="49"/>
      <c r="AT209" s="49"/>
      <c r="AU209" s="49"/>
      <c r="AV209" s="49"/>
      <c r="AX209" s="2" t="s">
        <v>55</v>
      </c>
      <c r="AY209" s="140">
        <f>AY$21</f>
        <v>1</v>
      </c>
    </row>
    <row r="210" spans="1:51" s="2" customFormat="1" ht="29.25" customHeight="1">
      <c r="A210" s="12">
        <v>1</v>
      </c>
      <c r="B210" s="2">
        <v>1</v>
      </c>
      <c r="D210" s="2">
        <v>1</v>
      </c>
      <c r="F210" s="2">
        <v>1</v>
      </c>
      <c r="H210" s="12"/>
      <c r="I210" s="12"/>
      <c r="J210" s="12"/>
      <c r="K210" s="12"/>
      <c r="L210" s="12"/>
      <c r="M210" s="2" cm="1">
        <f t="array" ref="M210">INDEX(A210:L210,1,VLOOKUP($O$3,$P$224:$R$238,$R$223,))</f>
        <v>1</v>
      </c>
      <c r="N210" s="8"/>
      <c r="O210" s="246"/>
      <c r="P210" s="359"/>
      <c r="Q210" s="257"/>
      <c r="R210" s="258"/>
      <c r="S210" s="50"/>
      <c r="T210" s="51" t="s">
        <v>56</v>
      </c>
      <c r="U210" s="52"/>
      <c r="V210" s="231"/>
      <c r="W210" s="36"/>
      <c r="X210" s="38"/>
      <c r="Y210" s="228" t="str">
        <f>IF($U210="","",$AY210)</f>
        <v/>
      </c>
      <c r="Z210" s="175"/>
      <c r="AA210" s="175"/>
      <c r="AB210" s="175"/>
      <c r="AC210" s="30"/>
      <c r="AD210" s="29"/>
      <c r="AE210" s="25"/>
      <c r="AF210" s="342"/>
      <c r="AG210" s="209"/>
      <c r="AH210" s="40"/>
      <c r="AI210" s="40"/>
      <c r="AK210" s="48"/>
      <c r="AL210" s="48"/>
      <c r="AM210" s="48"/>
      <c r="AN210" s="49"/>
      <c r="AO210" s="49"/>
      <c r="AP210" s="49"/>
      <c r="AQ210" s="49"/>
      <c r="AR210" s="49"/>
      <c r="AS210" s="49"/>
      <c r="AT210" s="49"/>
      <c r="AU210" s="49"/>
      <c r="AV210" s="49"/>
      <c r="AX210" s="2" t="s">
        <v>57</v>
      </c>
      <c r="AY210" s="140">
        <f>AY$22</f>
        <v>0.5</v>
      </c>
    </row>
    <row r="211" spans="1:51" s="2" customFormat="1" ht="29.25" customHeight="1">
      <c r="A211" s="12">
        <v>1</v>
      </c>
      <c r="B211" s="2">
        <v>1</v>
      </c>
      <c r="D211" s="2">
        <v>1</v>
      </c>
      <c r="F211" s="2">
        <v>1</v>
      </c>
      <c r="H211" s="12"/>
      <c r="I211" s="12"/>
      <c r="J211" s="12"/>
      <c r="K211" s="12"/>
      <c r="L211" s="12"/>
      <c r="M211" s="2" cm="1">
        <f t="array" ref="M211">INDEX(A211:L211,1,VLOOKUP($O$3,$P$224:$R$238,$R$223,))</f>
        <v>1</v>
      </c>
      <c r="N211" s="8"/>
      <c r="O211" s="246"/>
      <c r="P211" s="359"/>
      <c r="Q211" s="257"/>
      <c r="R211" s="258"/>
      <c r="S211" s="362"/>
      <c r="T211" s="363"/>
      <c r="U211" s="52"/>
      <c r="V211" s="229"/>
      <c r="W211" s="36"/>
      <c r="X211" s="38"/>
      <c r="Y211" s="210"/>
      <c r="Z211" s="29"/>
      <c r="AA211" s="29"/>
      <c r="AB211" s="29"/>
      <c r="AC211" s="30"/>
      <c r="AD211" s="29"/>
      <c r="AE211" s="25"/>
      <c r="AF211" s="342"/>
      <c r="AG211" s="209"/>
      <c r="AH211" s="40"/>
      <c r="AI211" s="40"/>
      <c r="AK211" s="48"/>
      <c r="AL211" s="48"/>
      <c r="AM211" s="48"/>
      <c r="AN211" s="49"/>
      <c r="AO211" s="49"/>
      <c r="AP211" s="49"/>
      <c r="AQ211" s="49"/>
      <c r="AR211" s="49"/>
      <c r="AS211" s="49"/>
      <c r="AT211" s="49"/>
      <c r="AU211" s="49"/>
      <c r="AV211" s="49"/>
    </row>
    <row r="212" spans="1:51" s="2" customFormat="1" ht="29.25" customHeight="1">
      <c r="A212" s="12">
        <v>1</v>
      </c>
      <c r="B212" s="2">
        <v>1</v>
      </c>
      <c r="D212" s="2">
        <v>1</v>
      </c>
      <c r="F212" s="2">
        <v>1</v>
      </c>
      <c r="H212" s="12"/>
      <c r="I212" s="12"/>
      <c r="J212" s="12"/>
      <c r="K212" s="12"/>
      <c r="L212" s="12"/>
      <c r="M212" s="2" cm="1">
        <f t="array" ref="M212">INDEX(A212:L212,1,VLOOKUP($O$3,$P$224:$R$238,$R$223,))</f>
        <v>1</v>
      </c>
      <c r="N212" s="8"/>
      <c r="O212" s="246"/>
      <c r="P212" s="359"/>
      <c r="Q212" s="257"/>
      <c r="R212" s="258"/>
      <c r="S212" s="50"/>
      <c r="T212" s="51" t="s">
        <v>58</v>
      </c>
      <c r="U212" s="26"/>
      <c r="V212" s="229"/>
      <c r="W212" s="36"/>
      <c r="X212" s="38"/>
      <c r="Y212" s="228" t="str">
        <f>IF($U212="","",$AY212)</f>
        <v/>
      </c>
      <c r="Z212" s="175"/>
      <c r="AA212" s="175"/>
      <c r="AB212" s="175"/>
      <c r="AC212" s="30"/>
      <c r="AD212" s="29"/>
      <c r="AE212" s="25"/>
      <c r="AF212" s="342"/>
      <c r="AG212" s="209"/>
      <c r="AH212" s="40"/>
      <c r="AI212" s="40"/>
      <c r="AK212" s="48"/>
      <c r="AL212" s="48"/>
      <c r="AM212" s="48"/>
      <c r="AN212" s="49"/>
      <c r="AO212" s="49"/>
      <c r="AP212" s="49"/>
      <c r="AQ212" s="49"/>
      <c r="AR212" s="49"/>
      <c r="AS212" s="49"/>
      <c r="AT212" s="49"/>
      <c r="AU212" s="49"/>
      <c r="AV212" s="49"/>
      <c r="AX212" s="2" t="s">
        <v>59</v>
      </c>
      <c r="AY212" s="140">
        <f>AY$24</f>
        <v>0.5</v>
      </c>
    </row>
    <row r="213" spans="1:51" s="2" customFormat="1" ht="29.25" customHeight="1">
      <c r="A213" s="12">
        <v>1</v>
      </c>
      <c r="B213" s="2">
        <v>1</v>
      </c>
      <c r="D213" s="2">
        <v>1</v>
      </c>
      <c r="F213" s="2">
        <v>1</v>
      </c>
      <c r="H213" s="12"/>
      <c r="I213" s="12"/>
      <c r="J213" s="12"/>
      <c r="K213" s="12"/>
      <c r="L213" s="12"/>
      <c r="M213" s="2" cm="1">
        <f t="array" ref="M213">INDEX(A213:L213,1,VLOOKUP($O$3,$P$224:$R$238,$R$223,))</f>
        <v>1</v>
      </c>
      <c r="N213" s="8"/>
      <c r="O213" s="246"/>
      <c r="P213" s="359"/>
      <c r="Q213" s="257"/>
      <c r="R213" s="258"/>
      <c r="S213" s="50"/>
      <c r="T213" s="51" t="s">
        <v>60</v>
      </c>
      <c r="U213" s="26"/>
      <c r="V213" s="229"/>
      <c r="W213" s="36"/>
      <c r="X213" s="38"/>
      <c r="Y213" s="228" t="str">
        <f>IF($U213="","",$AY213)</f>
        <v/>
      </c>
      <c r="Z213" s="175"/>
      <c r="AA213" s="175"/>
      <c r="AB213" s="175"/>
      <c r="AC213" s="30"/>
      <c r="AD213" s="29"/>
      <c r="AE213" s="25"/>
      <c r="AF213" s="342"/>
      <c r="AG213" s="209"/>
      <c r="AH213" s="40"/>
      <c r="AI213" s="40"/>
      <c r="AK213" s="48"/>
      <c r="AL213" s="48"/>
      <c r="AM213" s="48"/>
      <c r="AN213" s="49"/>
      <c r="AO213" s="49"/>
      <c r="AP213" s="49"/>
      <c r="AQ213" s="49"/>
      <c r="AR213" s="49"/>
      <c r="AS213" s="49"/>
      <c r="AT213" s="49"/>
      <c r="AU213" s="49"/>
      <c r="AV213" s="49"/>
      <c r="AX213" s="2" t="s">
        <v>61</v>
      </c>
      <c r="AY213" s="140">
        <f>AY$25</f>
        <v>0.5</v>
      </c>
    </row>
    <row r="214" spans="1:51" s="2" customFormat="1" ht="29.25" customHeight="1">
      <c r="A214" s="12">
        <v>1</v>
      </c>
      <c r="B214" s="2">
        <v>1</v>
      </c>
      <c r="D214" s="2">
        <v>1</v>
      </c>
      <c r="F214" s="2">
        <v>1</v>
      </c>
      <c r="H214" s="12"/>
      <c r="I214" s="12"/>
      <c r="J214" s="12"/>
      <c r="K214" s="12"/>
      <c r="L214" s="12"/>
      <c r="M214" s="2" cm="1">
        <f t="array" ref="M214">INDEX(A214:L214,1,VLOOKUP($O$3,$P$224:$R$238,$R$223,))</f>
        <v>1</v>
      </c>
      <c r="N214" s="8"/>
      <c r="O214" s="246"/>
      <c r="P214" s="359"/>
      <c r="Q214" s="257"/>
      <c r="R214" s="258"/>
      <c r="S214" s="50"/>
      <c r="T214" s="51" t="s">
        <v>62</v>
      </c>
      <c r="U214" s="26"/>
      <c r="V214" s="229"/>
      <c r="W214" s="36"/>
      <c r="X214" s="38"/>
      <c r="Y214" s="228" t="str">
        <f>IF($U214="","",$AY214)</f>
        <v/>
      </c>
      <c r="Z214" s="175"/>
      <c r="AA214" s="175"/>
      <c r="AB214" s="175"/>
      <c r="AC214" s="30"/>
      <c r="AD214" s="29"/>
      <c r="AE214" s="25"/>
      <c r="AF214" s="342"/>
      <c r="AG214" s="209"/>
      <c r="AH214" s="40"/>
      <c r="AI214" s="40"/>
      <c r="AK214" s="48"/>
      <c r="AL214" s="48"/>
      <c r="AM214" s="48"/>
      <c r="AN214" s="49"/>
      <c r="AO214" s="49"/>
      <c r="AP214" s="49"/>
      <c r="AQ214" s="49"/>
      <c r="AR214" s="49"/>
      <c r="AS214" s="49"/>
      <c r="AT214" s="49"/>
      <c r="AU214" s="49"/>
      <c r="AV214" s="49"/>
      <c r="AX214" s="2" t="s">
        <v>63</v>
      </c>
      <c r="AY214" s="140">
        <f>AY$26</f>
        <v>0.5</v>
      </c>
    </row>
    <row r="215" spans="1:51" s="2" customFormat="1" ht="29.25" customHeight="1">
      <c r="A215" s="12">
        <v>1</v>
      </c>
      <c r="B215" s="2">
        <v>1</v>
      </c>
      <c r="D215" s="2">
        <v>1</v>
      </c>
      <c r="F215" s="2">
        <v>1</v>
      </c>
      <c r="H215" s="12"/>
      <c r="I215" s="12"/>
      <c r="J215" s="12"/>
      <c r="K215" s="12"/>
      <c r="L215" s="12"/>
      <c r="M215" s="2" cm="1">
        <f t="array" ref="M215">INDEX(A215:L215,1,VLOOKUP($O$3,$P$224:$R$238,$R$223,))</f>
        <v>1</v>
      </c>
      <c r="N215" s="8"/>
      <c r="O215" s="246"/>
      <c r="P215" s="359"/>
      <c r="Q215" s="257"/>
      <c r="R215" s="258"/>
      <c r="S215" s="50"/>
      <c r="T215" s="51" t="s">
        <v>64</v>
      </c>
      <c r="U215" s="52"/>
      <c r="V215" s="231"/>
      <c r="W215" s="36"/>
      <c r="X215" s="38"/>
      <c r="Y215" s="228" t="str">
        <f>IF($U215="","",$AY215)</f>
        <v/>
      </c>
      <c r="Z215" s="175"/>
      <c r="AA215" s="175"/>
      <c r="AB215" s="175"/>
      <c r="AC215" s="30"/>
      <c r="AD215" s="29"/>
      <c r="AE215" s="25"/>
      <c r="AF215" s="342"/>
      <c r="AG215" s="209"/>
      <c r="AH215" s="40"/>
      <c r="AI215" s="40"/>
      <c r="AK215" s="48"/>
      <c r="AL215" s="48"/>
      <c r="AM215" s="48"/>
      <c r="AN215" s="49"/>
      <c r="AO215" s="49"/>
      <c r="AP215" s="49"/>
      <c r="AQ215" s="49"/>
      <c r="AR215" s="49"/>
      <c r="AS215" s="49"/>
      <c r="AT215" s="49"/>
      <c r="AU215" s="49"/>
      <c r="AV215" s="49"/>
      <c r="AX215" s="2" t="s">
        <v>65</v>
      </c>
      <c r="AY215" s="140">
        <f>AY$27</f>
        <v>0</v>
      </c>
    </row>
    <row r="216" spans="1:51" s="2" customFormat="1" ht="29.25" customHeight="1">
      <c r="A216" s="12">
        <v>1</v>
      </c>
      <c r="B216" s="2">
        <v>1</v>
      </c>
      <c r="D216" s="2">
        <v>1</v>
      </c>
      <c r="F216" s="2">
        <v>1</v>
      </c>
      <c r="H216" s="12"/>
      <c r="I216" s="12"/>
      <c r="J216" s="12"/>
      <c r="K216" s="12"/>
      <c r="L216" s="12"/>
      <c r="M216" s="2" cm="1">
        <f t="array" ref="M216">INDEX(A216:L216,1,VLOOKUP($O$3,$P$224:$R$238,$R$223,))</f>
        <v>1</v>
      </c>
      <c r="N216" s="8"/>
      <c r="O216" s="246"/>
      <c r="P216" s="359"/>
      <c r="Q216" s="252"/>
      <c r="R216" s="253"/>
      <c r="S216" s="357"/>
      <c r="T216" s="358"/>
      <c r="U216" s="52"/>
      <c r="V216" s="229"/>
      <c r="W216" s="53" t="s">
        <v>66</v>
      </c>
      <c r="X216" s="61" t="s">
        <v>67</v>
      </c>
      <c r="Y216" s="62" t="str">
        <f>IF($U206="","",ROUNDDOWN(SUM(X205:AD205)*SUM(Y207:Y215),2))</f>
        <v/>
      </c>
      <c r="Z216" s="29"/>
      <c r="AA216" s="29"/>
      <c r="AB216" s="29"/>
      <c r="AC216" s="30"/>
      <c r="AD216" s="29"/>
      <c r="AE216" s="25"/>
      <c r="AF216" s="342"/>
      <c r="AG216" s="163"/>
      <c r="AH216" s="40"/>
      <c r="AI216" s="40"/>
      <c r="AK216" s="48"/>
      <c r="AL216" s="48"/>
      <c r="AM216" s="48"/>
      <c r="AN216" s="49"/>
      <c r="AO216" s="49"/>
      <c r="AP216" s="49"/>
      <c r="AQ216" s="49"/>
      <c r="AR216" s="49"/>
      <c r="AS216" s="49"/>
      <c r="AT216" s="49"/>
      <c r="AU216" s="49"/>
      <c r="AV216" s="49"/>
    </row>
    <row r="217" spans="1:51" s="2" customFormat="1" ht="29.25" customHeight="1">
      <c r="A217" s="12">
        <v>1</v>
      </c>
      <c r="B217" s="2">
        <v>1</v>
      </c>
      <c r="D217" s="2">
        <v>1</v>
      </c>
      <c r="F217" s="2">
        <v>1</v>
      </c>
      <c r="H217" s="12"/>
      <c r="I217" s="12"/>
      <c r="J217" s="12"/>
      <c r="K217" s="12"/>
      <c r="L217" s="12"/>
      <c r="M217" s="2" cm="1">
        <f t="array" ref="M217">INDEX(A217:L217,1,VLOOKUP($O$3,$P$224:$R$238,$R$223,))</f>
        <v>1</v>
      </c>
      <c r="N217" s="8"/>
      <c r="O217" s="246"/>
      <c r="P217" s="359"/>
      <c r="Q217" s="250" t="s">
        <v>68</v>
      </c>
      <c r="R217" s="251"/>
      <c r="S217" s="71"/>
      <c r="T217" s="51" t="s">
        <v>69</v>
      </c>
      <c r="U217" s="26"/>
      <c r="V217" s="229"/>
      <c r="W217" s="36"/>
      <c r="X217" s="29"/>
      <c r="Y217" s="29"/>
      <c r="Z217" s="29"/>
      <c r="AA217" s="29"/>
      <c r="AB217" s="29"/>
      <c r="AC217" s="30"/>
      <c r="AD217" s="29"/>
      <c r="AE217" s="5"/>
      <c r="AF217" s="342"/>
      <c r="AG217" s="209"/>
      <c r="AH217" s="40"/>
      <c r="AI217" s="40"/>
      <c r="AK217" s="48"/>
      <c r="AL217" s="48"/>
      <c r="AM217" s="48"/>
      <c r="AN217" s="49"/>
      <c r="AO217" s="49"/>
      <c r="AP217" s="49"/>
      <c r="AQ217" s="49"/>
      <c r="AR217" s="49"/>
      <c r="AS217" s="49"/>
      <c r="AT217" s="49"/>
      <c r="AU217" s="49"/>
      <c r="AV217" s="49"/>
    </row>
    <row r="218" spans="1:51" s="2" customFormat="1" ht="39" customHeight="1">
      <c r="A218" s="12">
        <v>1</v>
      </c>
      <c r="B218" s="2">
        <v>1</v>
      </c>
      <c r="D218" s="2">
        <v>1</v>
      </c>
      <c r="F218" s="2">
        <v>1</v>
      </c>
      <c r="H218" s="12"/>
      <c r="I218" s="12"/>
      <c r="J218" s="12"/>
      <c r="K218" s="12"/>
      <c r="L218" s="12"/>
      <c r="M218" s="2" cm="1">
        <f t="array" ref="M218">INDEX(A218:L218,1,VLOOKUP($O$3,$P$224:$R$238,$R$223,))</f>
        <v>1</v>
      </c>
      <c r="N218" s="8"/>
      <c r="O218" s="246"/>
      <c r="P218" s="359"/>
      <c r="Q218" s="252"/>
      <c r="R218" s="253"/>
      <c r="S218" s="71"/>
      <c r="T218" s="51" t="s">
        <v>70</v>
      </c>
      <c r="U218" s="26"/>
      <c r="V218" s="229"/>
      <c r="W218" s="36"/>
      <c r="X218" s="29"/>
      <c r="Y218" s="29"/>
      <c r="Z218" s="29"/>
      <c r="AA218" s="29"/>
      <c r="AB218" s="29"/>
      <c r="AC218" s="30"/>
      <c r="AD218" s="29"/>
      <c r="AE218" s="5"/>
      <c r="AF218" s="342"/>
      <c r="AG218" s="39"/>
      <c r="AH218" s="40"/>
      <c r="AI218" s="40"/>
      <c r="AK218" s="48"/>
      <c r="AL218" s="48"/>
      <c r="AM218" s="48"/>
      <c r="AN218" s="49"/>
      <c r="AO218" s="49"/>
      <c r="AP218" s="49"/>
      <c r="AQ218" s="49"/>
      <c r="AR218" s="49"/>
      <c r="AS218" s="49"/>
      <c r="AT218" s="49"/>
      <c r="AU218" s="49"/>
      <c r="AV218" s="49"/>
    </row>
    <row r="219" spans="1:51" s="2" customFormat="1" ht="41.25" customHeight="1">
      <c r="A219" s="12">
        <v>1</v>
      </c>
      <c r="B219" s="2">
        <v>1</v>
      </c>
      <c r="D219" s="2">
        <v>1</v>
      </c>
      <c r="F219" s="2">
        <v>1</v>
      </c>
      <c r="H219" s="12"/>
      <c r="I219" s="12"/>
      <c r="J219" s="12"/>
      <c r="K219" s="12"/>
      <c r="L219" s="12"/>
      <c r="M219" s="2" cm="1">
        <f t="array" ref="M219">INDEX(A219:L219,1,VLOOKUP($O$3,$P$224:$R$238,$R$223,))</f>
        <v>1</v>
      </c>
      <c r="N219" s="8"/>
      <c r="O219" s="247"/>
      <c r="P219" s="364"/>
      <c r="Q219" s="299" t="s">
        <v>87</v>
      </c>
      <c r="R219" s="299"/>
      <c r="S219" s="71"/>
      <c r="T219" s="51" t="s">
        <v>177</v>
      </c>
      <c r="U219" s="26"/>
      <c r="V219" s="229"/>
      <c r="W219" s="36"/>
      <c r="X219" s="29"/>
      <c r="Y219" s="29"/>
      <c r="Z219" s="29"/>
      <c r="AA219" s="29"/>
      <c r="AB219" s="29"/>
      <c r="AC219" s="30"/>
      <c r="AD219" s="29"/>
      <c r="AE219" s="5"/>
      <c r="AF219" s="342"/>
      <c r="AG219" s="211"/>
      <c r="AH219" s="63"/>
      <c r="AI219" s="63"/>
      <c r="AK219" s="77"/>
      <c r="AL219" s="77"/>
      <c r="AM219" s="77"/>
      <c r="AN219" s="76"/>
      <c r="AO219" s="76"/>
      <c r="AP219" s="76"/>
      <c r="AQ219" s="76"/>
      <c r="AR219" s="76"/>
      <c r="AS219" s="76"/>
      <c r="AT219" s="76"/>
      <c r="AU219" s="76"/>
      <c r="AV219" s="76"/>
    </row>
    <row r="220" spans="1:51" ht="9.75" customHeight="1">
      <c r="A220" s="2"/>
      <c r="B220" s="2"/>
      <c r="C220" s="2"/>
      <c r="D220" s="2"/>
      <c r="E220" s="2"/>
      <c r="F220" s="2"/>
      <c r="G220" s="2"/>
      <c r="P220" s="196"/>
      <c r="Q220" s="212"/>
      <c r="R220" s="212"/>
      <c r="S220" s="213"/>
      <c r="T220" s="213"/>
      <c r="U220" s="213"/>
      <c r="V220" s="213"/>
      <c r="W220" s="214"/>
      <c r="AE220" s="2" t="s">
        <v>178</v>
      </c>
      <c r="AI220" s="87"/>
    </row>
    <row r="221" spans="1:51" ht="30" customHeight="1">
      <c r="P221" s="196"/>
      <c r="Q221" s="212"/>
      <c r="R221" s="212"/>
      <c r="S221" s="213"/>
      <c r="T221" s="213"/>
      <c r="U221" s="213"/>
      <c r="V221" s="213"/>
      <c r="W221" s="214"/>
      <c r="AC221" s="341" t="s">
        <v>36</v>
      </c>
      <c r="AD221" s="341"/>
      <c r="AE221" s="215" t="str">
        <f>IF(SUM($U16:$U219)=0,"",IF(COUNTIF($AE16:$AE219,"不適")&gt;0,"不適","適"))</f>
        <v/>
      </c>
      <c r="AF221" s="340" t="str">
        <f>IF(AH15="","","評価点")</f>
        <v>評価点</v>
      </c>
      <c r="AG221" s="340"/>
      <c r="AH221" s="216" t="str">
        <f>IF(AF221="","",IF(SUM($U16:$U219)=0,"",SUM($AH16:$AH219)))</f>
        <v/>
      </c>
      <c r="AI221" s="216" t="str">
        <f>IF(AF221="","",IF(SUM($U16:$U219)=0,"",SUM($AI16:$AI219)))</f>
        <v/>
      </c>
      <c r="AK221" s="217"/>
      <c r="AL221" s="217"/>
      <c r="AM221" s="217"/>
      <c r="AN221" s="217"/>
      <c r="AO221" s="217"/>
      <c r="AP221" s="217"/>
      <c r="AQ221" s="217"/>
      <c r="AR221" s="217"/>
      <c r="AS221" s="217"/>
      <c r="AT221" s="217"/>
      <c r="AU221" s="217"/>
    </row>
    <row r="222" spans="1:51" ht="7.5" customHeight="1"/>
    <row r="223" spans="1:51" ht="16.5" hidden="1" customHeight="1" outlineLevel="1">
      <c r="P223" s="2">
        <v>1</v>
      </c>
      <c r="Q223" s="2">
        <v>2</v>
      </c>
      <c r="R223" s="2">
        <v>3</v>
      </c>
      <c r="AL223" s="218"/>
      <c r="AM223" s="218"/>
      <c r="AN223" s="218"/>
      <c r="AO223" s="218"/>
      <c r="AP223" s="218"/>
      <c r="AQ223" s="218"/>
      <c r="AR223" s="218"/>
      <c r="AS223" s="218"/>
      <c r="AT223" s="218"/>
      <c r="AU223" s="218"/>
      <c r="AV223" s="218"/>
    </row>
    <row r="224" spans="1:51" ht="16.5" hidden="1" customHeight="1" outlineLevel="1">
      <c r="P224" s="21" t="s">
        <v>109</v>
      </c>
      <c r="Q224" s="2" t="s">
        <v>179</v>
      </c>
      <c r="R224" s="2">
        <v>1</v>
      </c>
      <c r="T224" s="21" t="s">
        <v>109</v>
      </c>
      <c r="V224" s="2" t="s">
        <v>4</v>
      </c>
      <c r="AH224" s="2" t="s">
        <v>180</v>
      </c>
      <c r="AI224" s="2" t="s">
        <v>181</v>
      </c>
    </row>
    <row r="225" spans="16:35" ht="16.5" hidden="1" customHeight="1" outlineLevel="1">
      <c r="P225" s="21" t="s">
        <v>182</v>
      </c>
      <c r="Q225" s="2" t="s">
        <v>183</v>
      </c>
      <c r="R225" s="2">
        <v>2</v>
      </c>
      <c r="T225" s="2" t="s">
        <v>184</v>
      </c>
      <c r="V225" s="2" t="s">
        <v>185</v>
      </c>
      <c r="X225" s="219"/>
      <c r="Y225" s="219"/>
      <c r="Z225" s="219"/>
      <c r="AA225" s="219"/>
      <c r="AB225" s="219"/>
      <c r="AC225" s="219"/>
      <c r="AG225" s="220" t="s">
        <v>186</v>
      </c>
      <c r="AH225" s="221">
        <f>$Q$11</f>
        <v>0</v>
      </c>
      <c r="AI225" s="221">
        <f>$Q$11</f>
        <v>0</v>
      </c>
    </row>
    <row r="226" spans="16:35" ht="16.5" hidden="1" customHeight="1" outlineLevel="1">
      <c r="P226" s="21" t="s">
        <v>187</v>
      </c>
      <c r="Q226" s="2" t="s">
        <v>183</v>
      </c>
      <c r="R226" s="2">
        <v>3</v>
      </c>
      <c r="T226" s="2" t="s">
        <v>188</v>
      </c>
      <c r="X226" s="222"/>
      <c r="Y226" s="222"/>
      <c r="Z226" s="222"/>
      <c r="AA226" s="222"/>
      <c r="AB226" s="222"/>
      <c r="AC226" s="222"/>
      <c r="AG226" s="223" t="str">
        <f>AF16</f>
        <v>参加表明者の同種業務実績</v>
      </c>
      <c r="AH226" s="224" t="str">
        <f>AH16</f>
        <v/>
      </c>
      <c r="AI226" s="41"/>
    </row>
    <row r="227" spans="16:35" ht="16.5" hidden="1" customHeight="1" outlineLevel="1">
      <c r="P227" s="21" t="s">
        <v>3</v>
      </c>
      <c r="Q227" s="2" t="s">
        <v>183</v>
      </c>
      <c r="R227" s="2">
        <v>4</v>
      </c>
      <c r="T227" s="2" t="s">
        <v>189</v>
      </c>
      <c r="X227" s="222"/>
      <c r="Y227" s="222"/>
      <c r="Z227" s="222"/>
      <c r="AA227" s="222"/>
      <c r="AB227" s="222"/>
      <c r="AC227" s="222"/>
      <c r="AG227" s="223" t="str">
        <f>AF31</f>
        <v>同種業務成績</v>
      </c>
      <c r="AH227" s="225" t="str">
        <f>AH31</f>
        <v/>
      </c>
      <c r="AI227" s="41"/>
    </row>
    <row r="228" spans="16:35" ht="16.5" hidden="1" customHeight="1" outlineLevel="1">
      <c r="P228" s="21" t="s">
        <v>190</v>
      </c>
      <c r="Q228" s="2" t="s">
        <v>183</v>
      </c>
      <c r="R228" s="2">
        <v>5</v>
      </c>
      <c r="T228" s="2" t="s">
        <v>191</v>
      </c>
      <c r="X228" s="222"/>
      <c r="Y228" s="222"/>
      <c r="Z228" s="222"/>
      <c r="AA228" s="222"/>
      <c r="AB228" s="222"/>
      <c r="AC228" s="222"/>
      <c r="AG228" s="223" t="str">
        <f>AF35</f>
        <v>履行対象地域での同種業務実績</v>
      </c>
      <c r="AH228" s="225" t="str">
        <f>AH35</f>
        <v/>
      </c>
      <c r="AI228" s="226" t="str">
        <f>AI35</f>
        <v/>
      </c>
    </row>
    <row r="229" spans="16:35" ht="16.5" hidden="1" customHeight="1" outlineLevel="1">
      <c r="P229" s="21" t="s">
        <v>192</v>
      </c>
      <c r="Q229" s="2" t="s">
        <v>183</v>
      </c>
      <c r="R229" s="2">
        <v>6</v>
      </c>
      <c r="T229" s="2" t="s">
        <v>193</v>
      </c>
      <c r="X229" s="219"/>
      <c r="Y229" s="219"/>
      <c r="Z229" s="219"/>
      <c r="AA229" s="219"/>
      <c r="AB229" s="219"/>
      <c r="AC229" s="219"/>
      <c r="AG229" s="220" t="str">
        <f>AF45</f>
        <v>ワークライフバランス</v>
      </c>
      <c r="AH229" s="225" t="str">
        <f>AH45</f>
        <v/>
      </c>
      <c r="AI229" s="41"/>
    </row>
    <row r="230" spans="16:35" ht="16.5" hidden="1" customHeight="1" outlineLevel="1">
      <c r="P230" s="21" t="s">
        <v>194</v>
      </c>
      <c r="Q230" s="2" t="s">
        <v>183</v>
      </c>
      <c r="R230" s="2">
        <v>7</v>
      </c>
      <c r="T230" s="2" t="s">
        <v>195</v>
      </c>
      <c r="X230" s="222"/>
      <c r="Y230" s="222"/>
      <c r="Z230" s="222"/>
      <c r="AA230" s="222"/>
      <c r="AB230" s="222"/>
      <c r="AC230" s="222"/>
      <c r="AG230" s="223" t="str">
        <f>AF51</f>
        <v>表彰実績</v>
      </c>
      <c r="AH230" s="225" t="str">
        <f>AH51</f>
        <v/>
      </c>
      <c r="AI230" s="41"/>
    </row>
    <row r="231" spans="16:35" ht="16.5" hidden="1" customHeight="1" outlineLevel="1">
      <c r="P231" s="21" t="s">
        <v>196</v>
      </c>
      <c r="Q231" s="2" t="s">
        <v>179</v>
      </c>
      <c r="R231" s="2">
        <v>8</v>
      </c>
      <c r="T231" s="2" t="s">
        <v>197</v>
      </c>
      <c r="X231" s="222"/>
      <c r="Y231" s="222"/>
      <c r="Z231" s="222"/>
      <c r="AA231" s="222"/>
      <c r="AB231" s="222"/>
      <c r="AC231" s="222"/>
      <c r="AG231" s="223" t="str">
        <f>AF60</f>
        <v>配置予定管理技術者の資格</v>
      </c>
      <c r="AH231" s="226" t="str">
        <f>AH60</f>
        <v/>
      </c>
      <c r="AI231" s="226" t="str">
        <f>AI60</f>
        <v/>
      </c>
    </row>
    <row r="232" spans="16:35" ht="16.5" hidden="1" customHeight="1" outlineLevel="1">
      <c r="P232" s="21" t="s">
        <v>198</v>
      </c>
      <c r="Q232" s="2" t="s">
        <v>179</v>
      </c>
      <c r="R232" s="2">
        <v>9</v>
      </c>
      <c r="T232" s="2" t="s">
        <v>199</v>
      </c>
      <c r="X232" s="219"/>
      <c r="Y232" s="219"/>
      <c r="Z232" s="219"/>
      <c r="AA232" s="219"/>
      <c r="AB232" s="219"/>
      <c r="AC232" s="219"/>
      <c r="AG232" s="220" t="str">
        <f>AF94</f>
        <v>配置予定管理技術者の同種業務経験</v>
      </c>
      <c r="AH232" s="226" t="str">
        <f>AH94</f>
        <v/>
      </c>
      <c r="AI232" s="226" t="str">
        <f>AI94</f>
        <v/>
      </c>
    </row>
    <row r="233" spans="16:35" ht="16.5" hidden="1" customHeight="1" outlineLevel="1">
      <c r="P233" s="21" t="s">
        <v>200</v>
      </c>
      <c r="Q233" s="2" t="s">
        <v>179</v>
      </c>
      <c r="R233" s="2">
        <v>10</v>
      </c>
      <c r="T233" s="2" t="s">
        <v>201</v>
      </c>
      <c r="X233" s="219"/>
      <c r="Y233" s="219"/>
      <c r="Z233" s="219"/>
      <c r="AA233" s="219"/>
      <c r="AB233" s="219"/>
      <c r="AC233" s="219"/>
      <c r="AG233" s="220" t="str">
        <f>AF109</f>
        <v>同種業務成績</v>
      </c>
      <c r="AH233" s="41" t="str">
        <f>AH109</f>
        <v/>
      </c>
      <c r="AI233" s="41"/>
    </row>
    <row r="234" spans="16:35" ht="16.5" hidden="1" customHeight="1" outlineLevel="1">
      <c r="P234" s="2" t="s">
        <v>202</v>
      </c>
      <c r="Q234" s="2" t="s">
        <v>179</v>
      </c>
      <c r="R234" s="2">
        <v>11</v>
      </c>
      <c r="T234" s="2" t="s">
        <v>203</v>
      </c>
      <c r="X234" s="219"/>
      <c r="Y234" s="219"/>
      <c r="Z234" s="219"/>
      <c r="AA234" s="219"/>
      <c r="AB234" s="219"/>
      <c r="AC234" s="219"/>
      <c r="AG234" s="220" t="str">
        <f>AF113</f>
        <v>履行対象地域での同種業務実績</v>
      </c>
      <c r="AH234" s="226" t="str">
        <f>AH113</f>
        <v/>
      </c>
      <c r="AI234" s="226" t="str">
        <f>AI113</f>
        <v/>
      </c>
    </row>
    <row r="235" spans="16:35" ht="16.5" hidden="1" customHeight="1" outlineLevel="1">
      <c r="P235" s="21" t="s">
        <v>204</v>
      </c>
      <c r="Q235" s="2" t="s">
        <v>179</v>
      </c>
      <c r="R235" s="2">
        <v>12</v>
      </c>
      <c r="T235" s="2" t="s">
        <v>205</v>
      </c>
      <c r="X235" s="219"/>
      <c r="Y235" s="219"/>
      <c r="Z235" s="219"/>
      <c r="AA235" s="219"/>
      <c r="AB235" s="219"/>
      <c r="AC235" s="219"/>
      <c r="AG235" s="220" t="str">
        <f>AF170</f>
        <v>配置予定照査技術者又は現場作業責任者の資格</v>
      </c>
      <c r="AH235" s="41"/>
      <c r="AI235" s="226" t="str">
        <f>AI170</f>
        <v/>
      </c>
    </row>
    <row r="236" spans="16:35" ht="16.5" hidden="1" customHeight="1" outlineLevel="1">
      <c r="P236" s="21"/>
      <c r="T236" s="2" t="s">
        <v>206</v>
      </c>
      <c r="X236" s="219"/>
      <c r="Y236" s="219"/>
      <c r="Z236" s="219"/>
      <c r="AA236" s="219"/>
      <c r="AB236" s="219"/>
      <c r="AC236" s="219"/>
      <c r="AG236" s="220" t="str">
        <f>AF204</f>
        <v>配置予定照査技術者又は現場作業責任者の同種業務経験</v>
      </c>
      <c r="AH236" s="41"/>
      <c r="AI236" s="226" t="str">
        <f>AI204</f>
        <v/>
      </c>
    </row>
    <row r="237" spans="16:35" ht="16.5" hidden="1" customHeight="1" outlineLevel="1">
      <c r="T237" s="2" t="s">
        <v>207</v>
      </c>
      <c r="X237" s="227"/>
      <c r="Y237" s="227"/>
      <c r="Z237" s="227"/>
      <c r="AA237" s="227"/>
      <c r="AB237" s="227"/>
      <c r="AC237" s="227"/>
      <c r="AG237" s="220" t="s">
        <v>208</v>
      </c>
      <c r="AH237" s="41"/>
      <c r="AI237" s="41"/>
    </row>
    <row r="238" spans="16:35" ht="16.5" hidden="1" customHeight="1" outlineLevel="1">
      <c r="P238" s="21"/>
      <c r="T238" s="219" t="s">
        <v>209</v>
      </c>
    </row>
    <row r="239" spans="16:35" ht="16.5" hidden="1" customHeight="1" outlineLevel="1">
      <c r="P239" s="21"/>
      <c r="T239" s="219" t="s">
        <v>210</v>
      </c>
    </row>
    <row r="240" spans="16:35" ht="16.5" hidden="1" customHeight="1" outlineLevel="1">
      <c r="T240" s="219" t="s">
        <v>211</v>
      </c>
    </row>
    <row r="241" spans="20:20" ht="16.5" hidden="1" customHeight="1" outlineLevel="1">
      <c r="T241" s="219" t="s">
        <v>212</v>
      </c>
    </row>
    <row r="242" spans="20:20" ht="16.5" hidden="1" customHeight="1" outlineLevel="1">
      <c r="T242" s="219" t="s">
        <v>213</v>
      </c>
    </row>
    <row r="243" spans="20:20" ht="16.5" hidden="1" customHeight="1" outlineLevel="1">
      <c r="T243" s="219" t="s">
        <v>214</v>
      </c>
    </row>
    <row r="244" spans="20:20" ht="16.5" hidden="1" customHeight="1" outlineLevel="1">
      <c r="T244" s="219" t="s">
        <v>215</v>
      </c>
    </row>
    <row r="245" spans="20:20" ht="16.5" hidden="1" customHeight="1" outlineLevel="1">
      <c r="T245" s="219" t="s">
        <v>216</v>
      </c>
    </row>
    <row r="246" spans="20:20" ht="16.5" hidden="1" customHeight="1" outlineLevel="1">
      <c r="T246" s="219" t="s">
        <v>217</v>
      </c>
    </row>
    <row r="247" spans="20:20" ht="16.5" hidden="1" customHeight="1" outlineLevel="1">
      <c r="T247" s="219" t="s">
        <v>218</v>
      </c>
    </row>
    <row r="248" spans="20:20" ht="16.5" hidden="1" customHeight="1" outlineLevel="1">
      <c r="T248" s="219" t="s">
        <v>219</v>
      </c>
    </row>
    <row r="249" spans="20:20" ht="16.5" hidden="1" customHeight="1" outlineLevel="1">
      <c r="T249" s="219" t="s">
        <v>220</v>
      </c>
    </row>
    <row r="250" spans="20:20" ht="16.5" customHeight="1" collapsed="1"/>
  </sheetData>
  <sheetProtection algorithmName="SHA-512" hashValue="UcOduuK1qrrsx1hgS0k3A48jqVN44iGymFhWPE6nuenK1iCO5utv8VrLuXTDe3oEoQQ+dS4YPAVMOhr8AvkNMQ==" saltValue="inCLJNuvqF+K2kwIDt6Kmg==" spinCount="100000" sheet="1" objects="1" scenarios="1"/>
  <protectedRanges>
    <protectedRange sqref="T174 T176 T178 T180 T182 T186 T190 T199 T211 T216 T204:T205 T172" name="範囲4"/>
    <protectedRange sqref="Q11:T11 S16:S17 S38:S56 S58:S95 S207:S219 S19:S36 S97:S114 S116:S205"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0"/>
    </filterColumn>
  </autoFilter>
  <dataConsolidate/>
  <mergeCells count="227">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s>
  <phoneticPr fontId="2"/>
  <conditionalFormatting sqref="N16:AI219">
    <cfRule type="expression" dxfId="28" priority="33">
      <formula>$M16=0</formula>
    </cfRule>
  </conditionalFormatting>
  <conditionalFormatting sqref="Q16:Q18 Q60:R60 Q94:Q96 Q170:R170 Q204:Q206">
    <cfRule type="expression" dxfId="27" priority="2">
      <formula>AND($M16=1,$S16="")</formula>
    </cfRule>
  </conditionalFormatting>
  <conditionalFormatting sqref="Q29 Q107 Q217">
    <cfRule type="expression" dxfId="26" priority="22">
      <formula>AND($M29=1,SUM($S29:$S30)=0)</formula>
    </cfRule>
  </conditionalFormatting>
  <conditionalFormatting sqref="Q31 Q109">
    <cfRule type="expression" dxfId="25" priority="49">
      <formula>AND($M31=1,SUM($S31:$S32)=0)</formula>
    </cfRule>
  </conditionalFormatting>
  <conditionalFormatting sqref="Q33 Q111">
    <cfRule type="expression" dxfId="24" priority="47">
      <formula>AND($M33=1,$S32="",$S33="")</formula>
    </cfRule>
  </conditionalFormatting>
  <conditionalFormatting sqref="Q41 Q91:R92 Q119 Q201">
    <cfRule type="expression" dxfId="23" priority="18">
      <formula>AND($M41=1,$S40="",SUM($S41:$S42)=0)</formula>
    </cfRule>
  </conditionalFormatting>
  <conditionalFormatting sqref="Q43 Q121">
    <cfRule type="expression" dxfId="22" priority="21">
      <formula>AND($M43=1,$S40="",$S43="")</formula>
    </cfRule>
  </conditionalFormatting>
  <conditionalFormatting sqref="Q55">
    <cfRule type="expression" dxfId="21" priority="81">
      <formula>AND($M55=1,$S$54="",$S55=$T$224)</formula>
    </cfRule>
  </conditionalFormatting>
  <conditionalFormatting sqref="Q58">
    <cfRule type="expression" dxfId="20" priority="15">
      <formula>AND($M58=1,$S$54="",$S58="")</formula>
    </cfRule>
  </conditionalFormatting>
  <conditionalFormatting sqref="Q219">
    <cfRule type="expression" dxfId="19" priority="24">
      <formula>AND($M219=1,$S219="")</formula>
    </cfRule>
  </conditionalFormatting>
  <conditionalFormatting sqref="Q19:R19 Q24:R28 Q97 Q207">
    <cfRule type="expression" dxfId="18" priority="23">
      <formula>AND($M19=1,SUM($S19:$S28)=0)</formula>
    </cfRule>
  </conditionalFormatting>
  <conditionalFormatting sqref="Q20:R21">
    <cfRule type="expression" dxfId="17" priority="35">
      <formula>AND($M20=1,SUM($S20:$S31)=0)</formula>
    </cfRule>
  </conditionalFormatting>
  <conditionalFormatting sqref="Q22:R23">
    <cfRule type="expression" dxfId="16" priority="46">
      <formula>AND($M22=1,SUM($S22:$S29)=0)</formula>
    </cfRule>
  </conditionalFormatting>
  <conditionalFormatting sqref="Q35:R39">
    <cfRule type="expression" dxfId="15" priority="20">
      <formula>AND($M35=1,$S35="",$S$40="")</formula>
    </cfRule>
  </conditionalFormatting>
  <conditionalFormatting sqref="Q40:R40 Q118:R118">
    <cfRule type="expression" dxfId="14" priority="19">
      <formula>AND($M40=1,COUNTA($S35:$T40)=0)</formula>
    </cfRule>
  </conditionalFormatting>
  <conditionalFormatting sqref="Q45:R48 Q51:R51">
    <cfRule type="expression" dxfId="13" priority="17">
      <formula>AND($M45=1,SUM($S45:$S48)=0)</formula>
    </cfRule>
  </conditionalFormatting>
  <conditionalFormatting sqref="Q49:R49">
    <cfRule type="expression" dxfId="12" priority="16">
      <formula>AND($M$49=1,$S$48="",$S$49="")</formula>
    </cfRule>
  </conditionalFormatting>
  <conditionalFormatting sqref="Q52:R54">
    <cfRule type="expression" dxfId="11" priority="30">
      <formula>AND($M52=1,SUM($S52:$S54)=0)</formula>
    </cfRule>
  </conditionalFormatting>
  <conditionalFormatting sqref="Q56:R57">
    <cfRule type="expression" dxfId="10" priority="1">
      <formula>AND($M56=1,$S$54="",$S56="")</formula>
    </cfRule>
  </conditionalFormatting>
  <conditionalFormatting sqref="Q61:R77 Q82:R90 Q171">
    <cfRule type="expression" dxfId="9" priority="13">
      <formula>AND($M61=1,SUM($S61:$S90)=0)</formula>
    </cfRule>
  </conditionalFormatting>
  <conditionalFormatting sqref="Q78:R79">
    <cfRule type="expression" dxfId="8" priority="52">
      <formula>AND($M78=1,SUM($S78:$S109)=0)</formula>
    </cfRule>
  </conditionalFormatting>
  <conditionalFormatting sqref="Q80:R81">
    <cfRule type="expression" dxfId="7" priority="68">
      <formula>AND($M80=1,SUM($S80:$S107)=0)</formula>
    </cfRule>
  </conditionalFormatting>
  <conditionalFormatting sqref="Q113:R117">
    <cfRule type="expression" dxfId="6" priority="11">
      <formula>AND($M113=1,$S113="",$S$118="")</formula>
    </cfRule>
  </conditionalFormatting>
  <conditionalFormatting sqref="Q123:R168">
    <cfRule type="expression" dxfId="5" priority="12">
      <formula>AND($M123=1,COUNTA($S$123:$S$168)=0)</formula>
    </cfRule>
  </conditionalFormatting>
  <conditionalFormatting sqref="U13:AI13">
    <cfRule type="expression" dxfId="4" priority="82">
      <formula>$O$3&lt;&gt;$P$224</formula>
    </cfRule>
  </conditionalFormatting>
  <conditionalFormatting sqref="V14:AI221">
    <cfRule type="expression" dxfId="3" priority="83">
      <formula>AND($O$3&lt;&gt;$P$224,SUM($U$16:$U$219)=0)</formula>
    </cfRule>
  </conditionalFormatting>
  <conditionalFormatting sqref="X17 Z17 AB17 AD17 Y19:Y22 Y24:Y30 Z56 AB56 AD56 Y58 X95 Z95 AB95 AD95 Y97:Y100 Y102:Y108 X205 Z205 AB205 AD205 Y207:Y210 Y212:Y216">
    <cfRule type="expression" dxfId="2" priority="6">
      <formula>$AH$15=""</formula>
    </cfRule>
  </conditionalFormatting>
  <conditionalFormatting sqref="AI35 AI60 AI94 AI113 AI170 AI204 AI221">
    <cfRule type="expression" dxfId="1"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23FC1182-9C8D-41D8-A11B-3492827212E0}"/>
</file>

<file path=customXml/itemProps2.xml><?xml version="1.0" encoding="utf-8"?>
<ds:datastoreItem xmlns:ds="http://schemas.openxmlformats.org/officeDocument/2006/customXml" ds:itemID="{DA096C54-796D-4558-B2E6-BDEF03717E57}"/>
</file>

<file path=customXml/itemProps3.xml><?xml version="1.0" encoding="utf-8"?>
<ds:datastoreItem xmlns:ds="http://schemas.openxmlformats.org/officeDocument/2006/customXml" ds:itemID="{1FE88721-4A4D-4BA5-AB03-583D964FA6E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2024-11-28T05:57:08Z</dcterms:created>
  <dcterms:modified xsi:type="dcterms:W3CDTF">2026-07-22T11:14:41Z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